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24816"/>
  <workbookPr autoCompressPictures="0"/>
  <bookViews>
    <workbookView xWindow="640" yWindow="0" windowWidth="22980" windowHeight="19760"/>
  </bookViews>
  <sheets>
    <sheet name="ragioneria" sheetId="12" r:id="rId1"/>
  </sheets>
  <definedNames>
    <definedName name="_xlnm.Print_Area" localSheetId="0">ragioneria!$A$1:$N$59</definedName>
    <definedName name="Payment_Needed">"Pagamento richiesto"</definedName>
    <definedName name="Reimbursement">"Rimborso"</definedName>
  </definedName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N53" i="12" l="1"/>
  <c r="M53" i="12"/>
  <c r="N52" i="12"/>
  <c r="M52" i="12"/>
  <c r="N48" i="12"/>
  <c r="M48" i="12"/>
  <c r="N50" i="12"/>
  <c r="M50" i="12"/>
  <c r="N49" i="12"/>
  <c r="M49" i="12"/>
  <c r="M45" i="12"/>
  <c r="N42" i="12"/>
  <c r="M42" i="12"/>
  <c r="N41" i="12"/>
  <c r="M41" i="12"/>
  <c r="K39" i="12"/>
  <c r="N39" i="12"/>
  <c r="M39" i="12"/>
  <c r="K38" i="12"/>
  <c r="N38" i="12"/>
  <c r="M38" i="12"/>
  <c r="K37" i="12"/>
  <c r="N37" i="12"/>
  <c r="M37" i="12"/>
  <c r="K36" i="12"/>
  <c r="N36" i="12"/>
  <c r="N35" i="12"/>
  <c r="M35" i="12"/>
  <c r="K34" i="12"/>
  <c r="N34" i="12"/>
  <c r="M33" i="12"/>
  <c r="K32" i="12"/>
  <c r="N32" i="12"/>
  <c r="M32" i="12"/>
  <c r="K31" i="12"/>
  <c r="N31" i="12"/>
  <c r="M31" i="12"/>
  <c r="M23" i="12"/>
  <c r="N23" i="12"/>
  <c r="M24" i="12"/>
  <c r="N24" i="12"/>
  <c r="M25" i="12"/>
  <c r="K25" i="12"/>
  <c r="N25" i="12"/>
  <c r="M26" i="12"/>
  <c r="K26" i="12"/>
  <c r="N26" i="12"/>
  <c r="M27" i="12"/>
  <c r="K27" i="12"/>
  <c r="N27" i="12"/>
  <c r="M28" i="12"/>
  <c r="K28" i="12"/>
  <c r="N28" i="12"/>
  <c r="M29" i="12"/>
  <c r="K29" i="12"/>
  <c r="N29" i="12"/>
  <c r="M30" i="12"/>
  <c r="N30" i="12"/>
  <c r="M11" i="12"/>
  <c r="N11" i="12"/>
  <c r="M12" i="12"/>
  <c r="N12" i="12"/>
  <c r="M13" i="12"/>
  <c r="N13" i="12"/>
  <c r="M14" i="12"/>
  <c r="N14" i="12"/>
  <c r="M15" i="12"/>
  <c r="K15" i="12"/>
  <c r="N15" i="12"/>
  <c r="M16" i="12"/>
  <c r="K16" i="12"/>
  <c r="N16" i="12"/>
  <c r="M17" i="12"/>
  <c r="K17" i="12"/>
  <c r="N17" i="12"/>
  <c r="M18" i="12"/>
  <c r="K18" i="12"/>
  <c r="N18" i="12"/>
  <c r="M22" i="12"/>
  <c r="M21" i="12"/>
  <c r="M20" i="12"/>
  <c r="M10" i="12"/>
  <c r="N22" i="12"/>
  <c r="K20" i="12"/>
  <c r="N20" i="12"/>
  <c r="N10" i="12"/>
  <c r="I48" i="12"/>
  <c r="HH65370" i="12"/>
  <c r="HG65370" i="12"/>
  <c r="HF65370" i="12"/>
  <c r="HE65370" i="12"/>
  <c r="HD65370" i="12"/>
</calcChain>
</file>

<file path=xl/sharedStrings.xml><?xml version="1.0" encoding="utf-8"?>
<sst xmlns="http://schemas.openxmlformats.org/spreadsheetml/2006/main" count="120" uniqueCount="95">
  <si>
    <t xml:space="preserve">INDICATORI </t>
  </si>
  <si>
    <t>Quantitativi</t>
  </si>
  <si>
    <t>Economici e Finanziari</t>
  </si>
  <si>
    <t>Temporali</t>
  </si>
  <si>
    <t xml:space="preserve">Efficacia </t>
  </si>
  <si>
    <t>Efficienza</t>
  </si>
  <si>
    <t>Qualità</t>
  </si>
  <si>
    <t>INDICATORI DI PERFORMANCE</t>
  </si>
  <si>
    <t xml:space="preserve">Risultato anno </t>
  </si>
  <si>
    <t>INDICATORE SINTETICO DI PERFORMANCE DEL SERVIZIO PER L'ANNO</t>
  </si>
  <si>
    <t>DES</t>
  </si>
  <si>
    <t>TYP</t>
  </si>
  <si>
    <t>ATT</t>
  </si>
  <si>
    <t>VA</t>
  </si>
  <si>
    <t>ADD</t>
  </si>
  <si>
    <t>Rapporto tra addetti e dipendenti dell'ente
(n. dipendenti del servizio/n.dipendenti dell'ente)</t>
  </si>
  <si>
    <t xml:space="preserve"> Rapporto tra addetti e popolazione
(n. dipendenti del servizio / popolazione)</t>
  </si>
  <si>
    <t>*</t>
  </si>
  <si>
    <t>n. abitanti al 31/12/2008</t>
  </si>
  <si>
    <t>n. abitanti al 31/12/2009</t>
  </si>
  <si>
    <t>n. abitanti al 31/12/2010</t>
  </si>
  <si>
    <t>n. dipendenti al 31/12/2008</t>
  </si>
  <si>
    <t>n. dipendenti al 31/12/2009</t>
  </si>
  <si>
    <t>n. dipendenti al 31/12/2010</t>
  </si>
  <si>
    <t>n. abitanti al 31/12/2011</t>
  </si>
  <si>
    <t>. dipendenti al 31/12/2011</t>
  </si>
  <si>
    <t xml:space="preserve">n. determinazioni di impegno  / accertamento </t>
  </si>
  <si>
    <t>n. delibere di storno / variazione</t>
  </si>
  <si>
    <t>n.istruttorie per delibere GC (esclusi storni/variazioni)</t>
  </si>
  <si>
    <t>n.istruttorie per delibere CC (esclusi storni/variazioni)</t>
  </si>
  <si>
    <t>n. capitoli interessati da storni / variazioni</t>
  </si>
  <si>
    <t>n. mandati di pagamento per liquidazione spese</t>
  </si>
  <si>
    <t>n. reversali d'incasso per riscossione entrate</t>
  </si>
  <si>
    <t>n. fatture contabilità IVA - acquisti</t>
  </si>
  <si>
    <t>n. fatture registrate</t>
  </si>
  <si>
    <t>n. richieste liquidazione agli uffici</t>
  </si>
  <si>
    <t>n. liquidazioni effettuate</t>
  </si>
  <si>
    <t>n. pratiche gestione mutui in corso</t>
  </si>
  <si>
    <t>n. corsi di formazione organizzati</t>
  </si>
  <si>
    <t>n. dipendenti interessati</t>
  </si>
  <si>
    <t>n. verifiche contabili (attestaz. copertura finanziaria)</t>
  </si>
  <si>
    <t>n. impegni assunti</t>
  </si>
  <si>
    <t>n. accertamenti assunti</t>
  </si>
  <si>
    <t>n. variazione impegni</t>
  </si>
  <si>
    <t>n. variazione accertamenti</t>
  </si>
  <si>
    <t>n. certificazioni/cud emessi</t>
  </si>
  <si>
    <t>n. fatture emesse</t>
  </si>
  <si>
    <t>n. corrispettivi registrati</t>
  </si>
  <si>
    <t>n. trattenute diritti di segretaria su determinazioni</t>
  </si>
  <si>
    <t>beni mobili verbali d'inserimento</t>
  </si>
  <si>
    <t>buoni per anticipi economali</t>
  </si>
  <si>
    <t>schede magazzino</t>
  </si>
  <si>
    <t>30  giorni</t>
  </si>
  <si>
    <t>tasso di smaltimento residui attivi</t>
  </si>
  <si>
    <t>tasso di smaltimento residui passivi</t>
  </si>
  <si>
    <t>-</t>
  </si>
  <si>
    <t>ab.31.12.12</t>
  </si>
  <si>
    <t xml:space="preserve">obiettivo anno </t>
  </si>
  <si>
    <t>n.dipen.31.12.12</t>
  </si>
  <si>
    <r>
      <rPr>
        <b/>
        <sz val="10"/>
        <rFont val="Tahoma"/>
        <family val="2"/>
      </rPr>
      <t>Stakeholders prioritari:</t>
    </r>
    <r>
      <rPr>
        <sz val="10"/>
        <rFont val="Tahoma"/>
      </rPr>
      <t xml:space="preserve">
Amministratori - Responsabili dei servizi - Cittadini - Fornitori</t>
    </r>
  </si>
  <si>
    <t>% gradimento del servizio</t>
  </si>
  <si>
    <t>Anno/ Anno Prec.</t>
  </si>
  <si>
    <t>Media trienno prec.</t>
  </si>
  <si>
    <t>ricevute per reintegro (mandati rimborso economo)</t>
  </si>
  <si>
    <r>
      <rPr>
        <b/>
        <sz val="10"/>
        <rFont val="Tahoma"/>
        <family val="2"/>
      </rPr>
      <t>Missione</t>
    </r>
    <r>
      <rPr>
        <sz val="10"/>
        <rFont val="Tahoma"/>
      </rPr>
      <t>: Al servizio è assegnata la programmazione e la gestione economico–finanziaria dell’Ente. Sulla base delle indicazioni programmatiche della Giunta, predispone il progetto di bilancio di previsione annuale e pluriennale, il PEG, la relazione previsionale e programmatica, le proposte di variazione delle previsioni di bilancio ed il rendiconto della gestione e relativa relazione illustrativa. Registra gli impegni di spesa e gli accertamenti di entrata. Cura la tenuta dei registri e delle scritture contabili. Emette i mandati di pagamento a favore dei fornitori e le reversali di incasso sulla base delle quietanze rilasciate dal Tesoriere Comunale.
Sulle proposte di impegno di spesa, la responsabile del servizio esprime il parere di regolarità contabile nei tempi previti dal regolamento di contabilità in vigore (art.3) , ne verifica la copertura finanziaria apponendo il visto e segnala per iscritto i fatti e le situazioni che possono pregiudicare gli equilibri di bilancio. Controlla la disponibilità degli stanziamenti di spesa e dispone la sospensione dei pagamenti in caso di irregolarità.</t>
    </r>
  </si>
  <si>
    <t>ab.31.12.13</t>
  </si>
  <si>
    <t>n.dipen.31.12.1</t>
  </si>
  <si>
    <t>SERVIZIO RAGIONERIA</t>
  </si>
  <si>
    <r>
      <rPr>
        <b/>
        <sz val="10"/>
        <rFont val="Tahoma"/>
        <family val="2"/>
      </rPr>
      <t>Visione politica:</t>
    </r>
    <r>
      <rPr>
        <sz val="10"/>
        <rFont val="Tahoma"/>
      </rPr>
      <t xml:space="preserve">  la razionalizzazione della spesa deve essere perseguita tramite strumenti di verifica e controllo puntuali che permettano di associare ai costi dei servizi indicatori di qualità degli stessi, lo sviluppo del controllo di gestione è in questa prospettiva un elemento fondamentale per una efficace ed efficiente gestione non solo del servizio finanziario ma dell'intero Ente.
Attenzione particolare deve essere posta nei confronti della cittadinanza attraverso il miglioramento dei servizi e dell'informazione.
Il rispetto per i fornitori e i soggetti interlocutori dell'Ente richiedono di effettuare ogni sforzo, nei limiti posti dalle normative vigenti, per effettuare i pagamenti dovuti nel più breve tempo possibile, anche in considerazione delle ricadute che in relazione a ciò si determinano sul tessuto economico e sociale di riferimento dell'Ente.</t>
    </r>
  </si>
  <si>
    <t>Cura gli adempimenti fiscali dell’Ente, provvede alla raccolta e alla elaborazione dei dati necessari per la compilazione delle denunce fiscali e degli atti connessi.  Gestisce le minute spese tramite servizio economato. Gestisce i rapporti con le società partecipate.</t>
  </si>
  <si>
    <t>% effettivo su atteso</t>
  </si>
  <si>
    <t xml:space="preserve"> art. 3 regolamento contabilità tempo rilascio visto di regolarità contabile ecopertura finanziaria:  determinazioni</t>
  </si>
  <si>
    <t xml:space="preserve">art. regolamento contabilità tempo rilascio parere di regolarità contabile: delibere </t>
  </si>
  <si>
    <t>5 gg lavorativi</t>
  </si>
  <si>
    <t>7 gg lavorativi</t>
  </si>
  <si>
    <t xml:space="preserve">Spese totali del Servizio ragioneria dal 2013  </t>
  </si>
  <si>
    <t>Entrate totali del Servizio ragioneria dal 2013</t>
  </si>
  <si>
    <t xml:space="preserve">costo pro-capite del servizio rag. Popol. Resid. </t>
  </si>
  <si>
    <t>7gg lavorativi</t>
  </si>
  <si>
    <t>5gg lavorativi</t>
  </si>
  <si>
    <t>beni mobili/immobili verbali di variazione</t>
  </si>
  <si>
    <t>2013 Atteso</t>
  </si>
  <si>
    <t>2013 Effettivo</t>
  </si>
  <si>
    <t>il regolamento è entrato in vigore nel 2013</t>
  </si>
  <si>
    <t>SETTORE FINANZIARIO - SERVIZIO  RAGIONERIA</t>
  </si>
  <si>
    <r>
      <rPr>
        <b/>
        <sz val="10"/>
        <rFont val="Tahoma"/>
        <family val="2"/>
      </rPr>
      <t>Personale coinvolto</t>
    </r>
    <r>
      <rPr>
        <sz val="10"/>
        <rFont val="Tahoma"/>
      </rPr>
      <t xml:space="preserve">: Catozzo Fiorella Funzionario responsabile - Rossi Paolo istruttore direttivo - Gualtieri Gabriella - Terzi Anna - Mancuso Angela - Nicolò Demetrio    
</t>
    </r>
  </si>
  <si>
    <t>Euro 2.617,00</t>
  </si>
  <si>
    <t>Euro 2.256,76</t>
  </si>
  <si>
    <t>Euro 5.929</t>
  </si>
  <si>
    <t xml:space="preserve">costi per aggiornamento inventario </t>
  </si>
  <si>
    <t>% raggiungimento</t>
  </si>
  <si>
    <t>Peso</t>
  </si>
  <si>
    <t xml:space="preserve">Movimentazione beni mobili inseriti nell'inventario  </t>
  </si>
  <si>
    <t>Risparmio costi per aggiornamento inventario</t>
  </si>
  <si>
    <r>
      <t>n. pratiche assunzione</t>
    </r>
    <r>
      <rPr>
        <b/>
        <sz val="10"/>
        <rFont val="Arial"/>
      </rPr>
      <t>/estinzione</t>
    </r>
    <r>
      <rPr>
        <sz val="10"/>
        <rFont val="Arial"/>
      </rPr>
      <t xml:space="preserve"> mutui</t>
    </r>
  </si>
</sst>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8" formatCode="&quot;€&quot;\ #,##0.00;[Red]\-&quot;€&quot;\ #,##0.00"/>
    <numFmt numFmtId="43" formatCode="_-* #,##0.00_-;\-* #,##0.00_-;_-* &quot;-&quot;??_-;_-@_-"/>
    <numFmt numFmtId="164" formatCode="_-[$€]\ * #,##0.00_-;\-[$€]\ * #,##0.00_-;_-[$€]\ * &quot;-&quot;??_-;_-@_-"/>
    <numFmt numFmtId="165" formatCode="_(&quot;L.&quot;* #,##0.00_);_(&quot;L.&quot;* \(#,##0.00\);_(&quot;L.&quot;* &quot;-&quot;??_);_(@_)"/>
    <numFmt numFmtId="166" formatCode="_-* #,##0_-;\-* #,##0_-;_-* &quot;-&quot;??_-;_-@_-"/>
    <numFmt numFmtId="167" formatCode="0.0000%"/>
    <numFmt numFmtId="168" formatCode="&quot;€&quot;\ #,##0.00"/>
  </numFmts>
  <fonts count="28" x14ac:knownFonts="1">
    <font>
      <sz val="10"/>
      <name val="Arial"/>
    </font>
    <font>
      <sz val="10"/>
      <name val="Arial"/>
    </font>
    <font>
      <sz val="11"/>
      <color indexed="8"/>
      <name val="Calibri"/>
      <family val="2"/>
    </font>
    <font>
      <sz val="11"/>
      <color indexed="20"/>
      <name val="Calibri"/>
      <family val="2"/>
    </font>
    <font>
      <b/>
      <sz val="11"/>
      <color indexed="52"/>
      <name val="Calibri"/>
      <family val="2"/>
    </font>
    <font>
      <sz val="11"/>
      <color indexed="52"/>
      <name val="Calibri"/>
      <family val="2"/>
    </font>
    <font>
      <sz val="11"/>
      <color indexed="62"/>
      <name val="Calibri"/>
      <family val="2"/>
    </font>
    <font>
      <sz val="10"/>
      <name val="Arial"/>
    </font>
    <font>
      <sz val="10"/>
      <name val="Tahoma"/>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0"/>
      <name val="Tahoma"/>
      <family val="2"/>
    </font>
    <font>
      <b/>
      <sz val="8"/>
      <name val="Tahoma"/>
      <family val="2"/>
    </font>
    <font>
      <b/>
      <sz val="9"/>
      <name val="Tahoma"/>
      <family val="2"/>
    </font>
    <font>
      <sz val="9"/>
      <name val="Tahoma"/>
      <family val="2"/>
    </font>
    <font>
      <b/>
      <sz val="12"/>
      <name val="Tahoma"/>
      <family val="2"/>
    </font>
    <font>
      <sz val="10"/>
      <name val="Arial"/>
    </font>
    <font>
      <sz val="8"/>
      <name val="Arial"/>
    </font>
    <font>
      <b/>
      <sz val="10"/>
      <name val="Arial"/>
    </font>
    <font>
      <sz val="10"/>
      <name val="Tahoma"/>
      <family val="2"/>
    </font>
    <font>
      <u/>
      <sz val="10"/>
      <color theme="10"/>
      <name val="Arial"/>
    </font>
    <font>
      <u/>
      <sz val="10"/>
      <color theme="11"/>
      <name val="Arial"/>
    </font>
  </fonts>
  <fills count="9">
    <fill>
      <patternFill patternType="none"/>
    </fill>
    <fill>
      <patternFill patternType="gray125"/>
    </fill>
    <fill>
      <patternFill patternType="solid">
        <fgColor indexed="47"/>
      </patternFill>
    </fill>
    <fill>
      <patternFill patternType="solid">
        <fgColor indexed="26"/>
      </patternFill>
    </fill>
    <fill>
      <patternFill patternType="solid">
        <fgColor indexed="22"/>
      </patternFill>
    </fill>
    <fill>
      <patternFill patternType="solid">
        <fgColor indexed="45"/>
      </patternFill>
    </fill>
    <fill>
      <patternFill patternType="solid">
        <fgColor indexed="41"/>
        <bgColor indexed="64"/>
      </patternFill>
    </fill>
    <fill>
      <patternFill patternType="solid">
        <fgColor indexed="44"/>
        <bgColor indexed="64"/>
      </patternFill>
    </fill>
    <fill>
      <patternFill patternType="solid">
        <fgColor indexed="27"/>
        <bgColor indexed="64"/>
      </patternFill>
    </fill>
  </fills>
  <borders count="22">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right/>
      <top style="thin">
        <color auto="1"/>
      </top>
      <bottom/>
      <diagonal/>
    </border>
    <border>
      <left/>
      <right/>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bottom/>
      <diagonal/>
    </border>
    <border>
      <left/>
      <right style="thin">
        <color auto="1"/>
      </right>
      <top style="thin">
        <color auto="1"/>
      </top>
      <bottom/>
      <diagonal/>
    </border>
    <border>
      <left style="thin">
        <color auto="1"/>
      </left>
      <right/>
      <top/>
      <bottom/>
      <diagonal/>
    </border>
  </borders>
  <cellStyleXfs count="47">
    <xf numFmtId="0" fontId="0" fillId="0" borderId="0"/>
    <xf numFmtId="0" fontId="3" fillId="5" borderId="0" applyNumberFormat="0" applyBorder="0" applyAlignment="0" applyProtection="0"/>
    <xf numFmtId="0" fontId="4" fillId="4" borderId="1" applyNumberFormat="0" applyAlignment="0" applyProtection="0"/>
    <xf numFmtId="0" fontId="5" fillId="0" borderId="2" applyNumberFormat="0" applyFill="0" applyAlignment="0" applyProtection="0"/>
    <xf numFmtId="164" fontId="1" fillId="0" borderId="0" applyFont="0" applyFill="0" applyBorder="0" applyAlignment="0" applyProtection="0"/>
    <xf numFmtId="0" fontId="6" fillId="2" borderId="1" applyNumberFormat="0" applyAlignment="0" applyProtection="0"/>
    <xf numFmtId="43" fontId="1" fillId="0" borderId="0" applyFont="0" applyFill="0" applyBorder="0" applyAlignment="0" applyProtection="0"/>
    <xf numFmtId="43" fontId="7" fillId="0" borderId="0" applyFont="0" applyFill="0" applyBorder="0" applyAlignment="0" applyProtection="0"/>
    <xf numFmtId="0" fontId="7" fillId="0" borderId="0"/>
    <xf numFmtId="0" fontId="2" fillId="0" borderId="0"/>
    <xf numFmtId="0" fontId="2" fillId="0" borderId="0"/>
    <xf numFmtId="0" fontId="2" fillId="0" borderId="0"/>
    <xf numFmtId="0" fontId="2" fillId="0" borderId="0"/>
    <xf numFmtId="0" fontId="2" fillId="0" borderId="0"/>
    <xf numFmtId="0" fontId="8" fillId="0" borderId="0"/>
    <xf numFmtId="0" fontId="7" fillId="3" borderId="3" applyNumberFormat="0" applyFont="0" applyAlignment="0" applyProtection="0"/>
    <xf numFmtId="0" fontId="9" fillId="4" borderId="4" applyNumberFormat="0" applyAlignment="0" applyProtection="0"/>
    <xf numFmtId="9" fontId="7" fillId="0" borderId="0" applyFon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5" applyNumberFormat="0" applyFill="0" applyAlignment="0" applyProtection="0"/>
    <xf numFmtId="0" fontId="14" fillId="0" borderId="6" applyNumberFormat="0" applyFill="0" applyAlignment="0" applyProtection="0"/>
    <xf numFmtId="0" fontId="15" fillId="0" borderId="7" applyNumberFormat="0" applyFill="0" applyAlignment="0" applyProtection="0"/>
    <xf numFmtId="0" fontId="15" fillId="0" borderId="0" applyNumberFormat="0" applyFill="0" applyBorder="0" applyAlignment="0" applyProtection="0"/>
    <xf numFmtId="0" fontId="16" fillId="0" borderId="8" applyNumberFormat="0" applyFill="0" applyAlignment="0" applyProtection="0"/>
    <xf numFmtId="165" fontId="1" fillId="0" borderId="0" applyFon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cellStyleXfs>
  <cellXfs count="87">
    <xf numFmtId="0" fontId="0" fillId="0" borderId="0" xfId="0"/>
    <xf numFmtId="0" fontId="8" fillId="0" borderId="0" xfId="14" applyAlignment="1" applyProtection="1">
      <alignment horizontal="center" vertical="center"/>
      <protection locked="0"/>
    </xf>
    <xf numFmtId="0" fontId="17" fillId="6" borderId="9" xfId="14" applyFont="1" applyFill="1" applyBorder="1" applyAlignment="1" applyProtection="1">
      <alignment horizontal="center" vertical="center"/>
      <protection locked="0"/>
    </xf>
    <xf numFmtId="0" fontId="17" fillId="6" borderId="10" xfId="14" applyFont="1" applyFill="1" applyBorder="1" applyAlignment="1" applyProtection="1">
      <alignment horizontal="center" vertical="center"/>
      <protection locked="0"/>
    </xf>
    <xf numFmtId="0" fontId="18" fillId="6" borderId="11" xfId="0" applyFont="1" applyFill="1" applyBorder="1" applyAlignment="1">
      <alignment horizontal="center" vertical="center" wrapText="1"/>
    </xf>
    <xf numFmtId="0" fontId="17" fillId="0" borderId="0" xfId="14" applyFont="1" applyAlignment="1" applyProtection="1">
      <alignment horizontal="center" vertical="center"/>
      <protection locked="0"/>
    </xf>
    <xf numFmtId="0" fontId="18" fillId="7" borderId="12" xfId="0" applyFont="1" applyFill="1" applyBorder="1" applyAlignment="1">
      <alignment horizontal="center" vertical="center" wrapText="1"/>
    </xf>
    <xf numFmtId="0" fontId="8" fillId="0" borderId="0" xfId="14" applyAlignment="1" applyProtection="1">
      <alignment horizontal="center" vertical="center"/>
    </xf>
    <xf numFmtId="0" fontId="8" fillId="0" borderId="0" xfId="14" applyFill="1" applyAlignment="1" applyProtection="1">
      <alignment horizontal="center" vertical="center"/>
      <protection locked="0"/>
    </xf>
    <xf numFmtId="0" fontId="8" fillId="0" borderId="10" xfId="14" applyFont="1" applyFill="1" applyBorder="1" applyAlignment="1" applyProtection="1">
      <alignment horizontal="center" vertical="center"/>
      <protection locked="0"/>
    </xf>
    <xf numFmtId="0" fontId="8" fillId="0" borderId="11" xfId="14" applyFont="1" applyFill="1" applyBorder="1" applyAlignment="1" applyProtection="1">
      <alignment horizontal="center" vertical="center"/>
      <protection locked="0"/>
    </xf>
    <xf numFmtId="0" fontId="8" fillId="0" borderId="0" xfId="14" applyFont="1" applyAlignment="1" applyProtection="1">
      <alignment horizontal="center" vertical="center"/>
      <protection locked="0"/>
    </xf>
    <xf numFmtId="0" fontId="8" fillId="0" borderId="0" xfId="14" applyFont="1" applyFill="1" applyAlignment="1" applyProtection="1">
      <alignment horizontal="center" vertical="center"/>
      <protection locked="0"/>
    </xf>
    <xf numFmtId="10" fontId="8" fillId="0" borderId="11" xfId="14" applyNumberFormat="1" applyFont="1" applyFill="1" applyBorder="1" applyAlignment="1" applyProtection="1">
      <alignment horizontal="center" vertical="center"/>
      <protection locked="0"/>
    </xf>
    <xf numFmtId="1" fontId="8" fillId="0" borderId="11" xfId="14" applyNumberFormat="1" applyFont="1" applyFill="1" applyBorder="1" applyAlignment="1" applyProtection="1">
      <alignment horizontal="center" vertical="center"/>
      <protection locked="0"/>
    </xf>
    <xf numFmtId="0" fontId="8" fillId="0" borderId="0" xfId="14" applyFont="1" applyFill="1" applyAlignment="1" applyProtection="1">
      <alignment horizontal="center" vertical="center" wrapText="1"/>
      <protection locked="0"/>
    </xf>
    <xf numFmtId="0" fontId="8" fillId="0" borderId="13" xfId="14" applyFont="1" applyFill="1" applyBorder="1" applyAlignment="1" applyProtection="1">
      <alignment horizontal="left" vertical="center"/>
      <protection locked="0"/>
    </xf>
    <xf numFmtId="0" fontId="17" fillId="6" borderId="14" xfId="14" applyFont="1" applyFill="1" applyBorder="1" applyAlignment="1" applyProtection="1">
      <alignment horizontal="center" vertical="center"/>
      <protection locked="0"/>
    </xf>
    <xf numFmtId="0" fontId="8" fillId="0" borderId="15" xfId="14" applyFont="1" applyFill="1" applyBorder="1" applyAlignment="1" applyProtection="1">
      <alignment horizontal="center" vertical="center"/>
      <protection locked="0"/>
    </xf>
    <xf numFmtId="167" fontId="8" fillId="0" borderId="11" xfId="14" applyNumberFormat="1" applyFont="1" applyFill="1" applyBorder="1" applyAlignment="1" applyProtection="1">
      <alignment horizontal="center" vertical="center"/>
      <protection locked="0"/>
    </xf>
    <xf numFmtId="0" fontId="8" fillId="0" borderId="11" xfId="14" applyFont="1" applyBorder="1" applyAlignment="1" applyProtection="1">
      <alignment horizontal="center" vertical="center"/>
      <protection locked="0"/>
    </xf>
    <xf numFmtId="10" fontId="8" fillId="0" borderId="11" xfId="14" applyNumberFormat="1" applyFont="1" applyBorder="1" applyAlignment="1" applyProtection="1">
      <alignment horizontal="center" vertical="center"/>
      <protection locked="0"/>
    </xf>
    <xf numFmtId="0" fontId="8" fillId="0" borderId="16" xfId="14" applyFont="1" applyFill="1" applyBorder="1" applyAlignment="1" applyProtection="1">
      <alignment horizontal="center" vertical="center"/>
      <protection locked="0"/>
    </xf>
    <xf numFmtId="0" fontId="8" fillId="0" borderId="11" xfId="14" quotePrefix="1" applyFont="1" applyFill="1" applyBorder="1" applyAlignment="1" applyProtection="1">
      <alignment horizontal="center" vertical="center"/>
      <protection locked="0"/>
    </xf>
    <xf numFmtId="9" fontId="20" fillId="0" borderId="17" xfId="14" applyNumberFormat="1" applyFont="1" applyFill="1" applyBorder="1" applyAlignment="1" applyProtection="1">
      <alignment horizontal="center" vertical="center"/>
      <protection locked="0"/>
    </xf>
    <xf numFmtId="0" fontId="17" fillId="6" borderId="18" xfId="14" applyFont="1" applyFill="1" applyBorder="1" applyAlignment="1" applyProtection="1">
      <alignment horizontal="center" vertical="center"/>
      <protection locked="0"/>
    </xf>
    <xf numFmtId="0" fontId="8" fillId="0" borderId="19" xfId="14" applyFont="1" applyBorder="1" applyAlignment="1" applyProtection="1">
      <alignment horizontal="center" vertical="center"/>
      <protection locked="0"/>
    </xf>
    <xf numFmtId="0" fontId="8" fillId="0" borderId="17" xfId="14" applyFont="1" applyBorder="1" applyAlignment="1" applyProtection="1">
      <alignment horizontal="center" vertical="center"/>
      <protection locked="0"/>
    </xf>
    <xf numFmtId="10" fontId="8" fillId="0" borderId="17" xfId="14" applyNumberFormat="1" applyFont="1" applyBorder="1" applyAlignment="1" applyProtection="1">
      <alignment horizontal="center" vertical="center"/>
      <protection locked="0"/>
    </xf>
    <xf numFmtId="0" fontId="8" fillId="0" borderId="17" xfId="14" applyFont="1" applyFill="1" applyBorder="1" applyAlignment="1" applyProtection="1">
      <alignment horizontal="center" vertical="center"/>
      <protection locked="0"/>
    </xf>
    <xf numFmtId="10" fontId="8" fillId="0" borderId="17" xfId="14" applyNumberFormat="1" applyFont="1" applyFill="1" applyBorder="1" applyAlignment="1" applyProtection="1">
      <alignment horizontal="center" vertical="center"/>
      <protection locked="0"/>
    </xf>
    <xf numFmtId="0" fontId="18" fillId="6" borderId="12" xfId="0" applyFont="1" applyFill="1" applyBorder="1" applyAlignment="1">
      <alignment horizontal="center" vertical="center" wrapText="1"/>
    </xf>
    <xf numFmtId="9" fontId="8" fillId="0" borderId="11" xfId="14" applyNumberFormat="1" applyFont="1" applyBorder="1" applyAlignment="1" applyProtection="1">
      <alignment horizontal="center" vertical="center"/>
      <protection locked="0"/>
    </xf>
    <xf numFmtId="8" fontId="8" fillId="0" borderId="17" xfId="14" applyNumberFormat="1" applyFont="1" applyFill="1" applyBorder="1" applyAlignment="1" applyProtection="1">
      <alignment horizontal="center" vertical="center"/>
      <protection locked="0"/>
    </xf>
    <xf numFmtId="0" fontId="8" fillId="0" borderId="9" xfId="14" applyFont="1" applyFill="1" applyBorder="1" applyAlignment="1" applyProtection="1">
      <alignment horizontal="left" vertical="center"/>
      <protection locked="0"/>
    </xf>
    <xf numFmtId="0" fontId="8" fillId="8" borderId="9" xfId="14" applyFont="1" applyFill="1" applyBorder="1" applyAlignment="1" applyProtection="1">
      <alignment horizontal="center" vertical="center" readingOrder="1"/>
      <protection locked="0"/>
    </xf>
    <xf numFmtId="0" fontId="0" fillId="0" borderId="10" xfId="0" applyBorder="1" applyAlignment="1">
      <alignment horizontal="center" vertical="center" readingOrder="1"/>
    </xf>
    <xf numFmtId="0" fontId="0" fillId="0" borderId="16" xfId="0" applyBorder="1" applyAlignment="1">
      <alignment horizontal="center" vertical="center" readingOrder="1"/>
    </xf>
    <xf numFmtId="0" fontId="24" fillId="8" borderId="9" xfId="0" applyFont="1" applyFill="1" applyBorder="1" applyAlignment="1">
      <alignment horizontal="center"/>
    </xf>
    <xf numFmtId="0" fontId="24" fillId="8" borderId="10" xfId="0" applyFont="1" applyFill="1" applyBorder="1" applyAlignment="1">
      <alignment horizontal="center"/>
    </xf>
    <xf numFmtId="0" fontId="8" fillId="0" borderId="9" xfId="14" applyFont="1" applyFill="1" applyBorder="1" applyAlignment="1" applyProtection="1">
      <alignment horizontal="left" vertical="center"/>
      <protection locked="0"/>
    </xf>
    <xf numFmtId="0" fontId="8" fillId="0" borderId="9" xfId="0" applyFont="1" applyFill="1" applyBorder="1" applyAlignment="1">
      <alignment horizontal="left" vertical="center" wrapText="1"/>
    </xf>
    <xf numFmtId="0" fontId="8" fillId="0" borderId="10" xfId="0" applyFont="1" applyFill="1" applyBorder="1" applyAlignment="1">
      <alignment horizontal="left" vertical="center" wrapText="1"/>
    </xf>
    <xf numFmtId="0" fontId="8" fillId="0" borderId="16" xfId="0" applyFont="1" applyFill="1" applyBorder="1" applyAlignment="1">
      <alignment horizontal="left" vertical="center" wrapText="1"/>
    </xf>
    <xf numFmtId="0" fontId="20" fillId="0" borderId="9" xfId="0" applyFont="1" applyFill="1" applyBorder="1" applyAlignment="1">
      <alignment horizontal="left" vertical="center" wrapText="1"/>
    </xf>
    <xf numFmtId="0" fontId="20" fillId="0" borderId="10" xfId="0" applyFont="1" applyFill="1" applyBorder="1" applyAlignment="1">
      <alignment horizontal="left" vertical="center" wrapText="1"/>
    </xf>
    <xf numFmtId="0" fontId="20" fillId="0" borderId="16" xfId="0" applyFont="1" applyFill="1" applyBorder="1" applyAlignment="1">
      <alignment horizontal="left" vertical="center" wrapText="1"/>
    </xf>
    <xf numFmtId="9" fontId="19" fillId="7" borderId="9" xfId="0" applyNumberFormat="1" applyFont="1" applyFill="1" applyBorder="1" applyAlignment="1" applyProtection="1">
      <alignment horizontal="center" vertical="center" wrapText="1"/>
      <protection locked="0"/>
    </xf>
    <xf numFmtId="0" fontId="19" fillId="7" borderId="9" xfId="0" applyFont="1" applyFill="1" applyBorder="1" applyAlignment="1" applyProtection="1">
      <alignment horizontal="center" vertical="center" wrapText="1"/>
      <protection locked="0"/>
    </xf>
    <xf numFmtId="0" fontId="0" fillId="0" borderId="10" xfId="0" applyBorder="1" applyAlignment="1">
      <alignment horizontal="center" vertical="center"/>
    </xf>
    <xf numFmtId="0" fontId="17" fillId="7" borderId="9" xfId="14" applyFont="1" applyFill="1" applyBorder="1" applyAlignment="1" applyProtection="1">
      <alignment horizontal="center" vertical="center"/>
      <protection locked="0"/>
    </xf>
    <xf numFmtId="0" fontId="0" fillId="0" borderId="16" xfId="0" applyBorder="1" applyAlignment="1">
      <alignment horizontal="center" vertical="center"/>
    </xf>
    <xf numFmtId="0" fontId="21" fillId="7" borderId="18" xfId="14" applyFont="1" applyFill="1" applyBorder="1" applyAlignment="1" applyProtection="1">
      <alignment horizontal="center" vertical="center"/>
      <protection locked="0"/>
    </xf>
    <xf numFmtId="0" fontId="0" fillId="0" borderId="14" xfId="0" applyBorder="1" applyAlignment="1">
      <alignment horizontal="center" vertical="center"/>
    </xf>
    <xf numFmtId="0" fontId="0" fillId="0" borderId="20" xfId="0" applyBorder="1" applyAlignment="1">
      <alignment horizontal="center" vertical="center"/>
    </xf>
    <xf numFmtId="0" fontId="8" fillId="0" borderId="21" xfId="14" applyFont="1" applyFill="1" applyBorder="1" applyAlignment="1" applyProtection="1">
      <alignment vertical="center" wrapText="1"/>
    </xf>
    <xf numFmtId="0" fontId="22" fillId="0" borderId="0" xfId="0" applyFont="1" applyBorder="1" applyAlignment="1">
      <alignment vertical="center" wrapText="1"/>
    </xf>
    <xf numFmtId="0" fontId="0" fillId="0" borderId="0" xfId="0" applyBorder="1" applyAlignment="1">
      <alignment vertical="center" wrapText="1"/>
    </xf>
    <xf numFmtId="0" fontId="0" fillId="0" borderId="19" xfId="0" applyBorder="1" applyAlignment="1">
      <alignment vertical="center" wrapText="1"/>
    </xf>
    <xf numFmtId="0" fontId="8" fillId="0" borderId="21" xfId="14" applyFont="1" applyFill="1" applyBorder="1" applyAlignment="1" applyProtection="1">
      <alignment horizontal="left" vertical="top" wrapText="1" readingOrder="1"/>
    </xf>
    <xf numFmtId="0" fontId="22" fillId="0" borderId="0" xfId="0" applyFont="1" applyBorder="1" applyAlignment="1">
      <alignment horizontal="left" vertical="top" wrapText="1" readingOrder="1"/>
    </xf>
    <xf numFmtId="0" fontId="0" fillId="0" borderId="0" xfId="0" applyBorder="1" applyAlignment="1">
      <alignment vertical="top" wrapText="1" readingOrder="1"/>
    </xf>
    <xf numFmtId="0" fontId="0" fillId="0" borderId="0" xfId="0" applyBorder="1" applyAlignment="1">
      <alignment readingOrder="1"/>
    </xf>
    <xf numFmtId="0" fontId="0" fillId="0" borderId="19" xfId="0" applyBorder="1" applyAlignment="1">
      <alignment readingOrder="1"/>
    </xf>
    <xf numFmtId="0" fontId="25" fillId="0" borderId="21" xfId="14" applyFont="1" applyFill="1" applyBorder="1" applyAlignment="1" applyProtection="1">
      <alignment horizontal="left" vertical="top" wrapText="1" readingOrder="1"/>
    </xf>
    <xf numFmtId="0" fontId="0" fillId="0" borderId="17" xfId="0" applyFont="1" applyBorder="1"/>
    <xf numFmtId="0" fontId="0" fillId="0" borderId="11" xfId="0" applyFont="1" applyBorder="1"/>
    <xf numFmtId="166" fontId="0" fillId="0" borderId="11" xfId="6" applyNumberFormat="1" applyFont="1" applyBorder="1"/>
    <xf numFmtId="3" fontId="0" fillId="0" borderId="11" xfId="14" applyNumberFormat="1" applyFont="1" applyBorder="1" applyAlignment="1" applyProtection="1">
      <alignment horizontal="center"/>
      <protection locked="0"/>
    </xf>
    <xf numFmtId="3" fontId="0" fillId="0" borderId="17" xfId="14" applyNumberFormat="1" applyFont="1" applyFill="1" applyBorder="1" applyAlignment="1" applyProtection="1">
      <alignment horizontal="center"/>
      <protection locked="0"/>
    </xf>
    <xf numFmtId="0" fontId="0" fillId="0" borderId="10" xfId="0" applyFont="1" applyBorder="1" applyAlignment="1">
      <alignment vertical="center"/>
    </xf>
    <xf numFmtId="0" fontId="0" fillId="0" borderId="16" xfId="0" applyFont="1" applyBorder="1" applyAlignment="1">
      <alignment vertical="center"/>
    </xf>
    <xf numFmtId="166" fontId="0" fillId="0" borderId="11" xfId="6" applyNumberFormat="1" applyFont="1" applyFill="1" applyBorder="1"/>
    <xf numFmtId="3" fontId="0" fillId="0" borderId="11" xfId="14" applyNumberFormat="1" applyFont="1" applyFill="1" applyBorder="1" applyAlignment="1" applyProtection="1">
      <alignment horizontal="center"/>
      <protection locked="0"/>
    </xf>
    <xf numFmtId="167" fontId="20" fillId="0" borderId="11" xfId="14" applyNumberFormat="1" applyFont="1" applyFill="1" applyBorder="1" applyAlignment="1" applyProtection="1">
      <alignment horizontal="center" vertical="center"/>
      <protection locked="0"/>
    </xf>
    <xf numFmtId="0" fontId="0" fillId="0" borderId="10" xfId="0" applyFont="1" applyBorder="1" applyAlignment="1">
      <alignment horizontal="center" vertical="center"/>
    </xf>
    <xf numFmtId="0" fontId="0" fillId="0" borderId="11" xfId="0" applyFont="1" applyFill="1" applyBorder="1"/>
    <xf numFmtId="168" fontId="8" fillId="0" borderId="11" xfId="14" applyNumberFormat="1" applyFont="1" applyFill="1" applyBorder="1" applyAlignment="1" applyProtection="1">
      <alignment horizontal="center" vertical="center"/>
      <protection locked="0"/>
    </xf>
    <xf numFmtId="9" fontId="8" fillId="0" borderId="11" xfId="14" applyNumberFormat="1" applyFont="1" applyFill="1" applyBorder="1" applyAlignment="1" applyProtection="1">
      <alignment horizontal="center" vertical="center"/>
      <protection locked="0"/>
    </xf>
    <xf numFmtId="0" fontId="0" fillId="0" borderId="10" xfId="0" applyFont="1" applyFill="1" applyBorder="1" applyAlignment="1">
      <alignment horizontal="left" vertical="center" wrapText="1"/>
    </xf>
    <xf numFmtId="0" fontId="0" fillId="0" borderId="16" xfId="0" applyFont="1" applyFill="1" applyBorder="1" applyAlignment="1">
      <alignment horizontal="left" vertical="center" wrapText="1"/>
    </xf>
    <xf numFmtId="0" fontId="20" fillId="0" borderId="9" xfId="0" applyFont="1" applyFill="1" applyBorder="1" applyAlignment="1" applyProtection="1">
      <alignment horizontal="left" vertical="center" wrapText="1"/>
      <protection locked="0"/>
    </xf>
    <xf numFmtId="0" fontId="0" fillId="0" borderId="10" xfId="0" applyFont="1" applyFill="1" applyBorder="1" applyAlignment="1">
      <alignment vertical="center"/>
    </xf>
    <xf numFmtId="1" fontId="8" fillId="0" borderId="11" xfId="0" applyNumberFormat="1" applyFont="1" applyFill="1" applyBorder="1" applyAlignment="1">
      <alignment horizontal="center" vertical="center"/>
    </xf>
    <xf numFmtId="0" fontId="0" fillId="0" borderId="10" xfId="0" applyBorder="1" applyAlignment="1">
      <alignment horizontal="center" vertical="center" wrapText="1"/>
    </xf>
    <xf numFmtId="0" fontId="0" fillId="0" borderId="16" xfId="0" applyBorder="1" applyAlignment="1">
      <alignment horizontal="center" vertical="center" wrapText="1"/>
    </xf>
    <xf numFmtId="9" fontId="18" fillId="6" borderId="11" xfId="0" applyNumberFormat="1" applyFont="1" applyFill="1" applyBorder="1" applyAlignment="1">
      <alignment horizontal="center" vertical="center" wrapText="1"/>
    </xf>
  </cellXfs>
  <cellStyles count="47">
    <cellStyle name="Bad" xfId="1"/>
    <cellStyle name="Calcolo" xfId="2" builtinId="22" customBuiltin="1"/>
    <cellStyle name="Cella collegata" xfId="3" builtinId="24" customBuiltin="1"/>
    <cellStyle name="Collegamento ipertestuale" xfId="27" builtinId="8" hidden="1"/>
    <cellStyle name="Collegamento ipertestuale" xfId="29" builtinId="8" hidden="1"/>
    <cellStyle name="Collegamento ipertestuale" xfId="31" builtinId="8" hidden="1"/>
    <cellStyle name="Collegamento ipertestuale" xfId="33" builtinId="8" hidden="1"/>
    <cellStyle name="Collegamento ipertestuale" xfId="35" builtinId="8" hidden="1"/>
    <cellStyle name="Collegamento ipertestuale" xfId="37" builtinId="8" hidden="1"/>
    <cellStyle name="Collegamento ipertestuale" xfId="39" builtinId="8" hidden="1"/>
    <cellStyle name="Collegamento ipertestuale" xfId="41" builtinId="8" hidden="1"/>
    <cellStyle name="Collegamento ipertestuale" xfId="43" builtinId="8" hidden="1"/>
    <cellStyle name="Collegamento ipertestuale" xfId="45" builtinId="8" hidden="1"/>
    <cellStyle name="Collegamento visitato" xfId="28" builtinId="9" hidden="1"/>
    <cellStyle name="Collegamento visitato" xfId="30" builtinId="9" hidden="1"/>
    <cellStyle name="Collegamento visitato" xfId="32" builtinId="9" hidden="1"/>
    <cellStyle name="Collegamento visitato" xfId="34" builtinId="9" hidden="1"/>
    <cellStyle name="Collegamento visitato" xfId="36" builtinId="9" hidden="1"/>
    <cellStyle name="Collegamento visitato" xfId="38" builtinId="9" hidden="1"/>
    <cellStyle name="Collegamento visitato" xfId="40" builtinId="9" hidden="1"/>
    <cellStyle name="Collegamento visitato" xfId="42" builtinId="9" hidden="1"/>
    <cellStyle name="Collegamento visitato" xfId="44" builtinId="9" hidden="1"/>
    <cellStyle name="Collegamento visitato" xfId="46" builtinId="9" hidden="1"/>
    <cellStyle name="Euro" xfId="4"/>
    <cellStyle name="Input" xfId="5" builtinId="20" customBuiltin="1"/>
    <cellStyle name="Migliaia 2" xfId="7"/>
    <cellStyle name="Normale" xfId="0" builtinId="0"/>
    <cellStyle name="Normale 2" xfId="8"/>
    <cellStyle name="Normale 3" xfId="9"/>
    <cellStyle name="Normale 4" xfId="10"/>
    <cellStyle name="Normale 5" xfId="11"/>
    <cellStyle name="Normale 6" xfId="12"/>
    <cellStyle name="Normale 7" xfId="13"/>
    <cellStyle name="Normale_OBJ_rev09" xfId="14"/>
    <cellStyle name="Nota" xfId="15" builtinId="10" customBuiltin="1"/>
    <cellStyle name="Output" xfId="16" builtinId="21" customBuiltin="1"/>
    <cellStyle name="Percentuale 2" xfId="17"/>
    <cellStyle name="Testo avviso" xfId="18" builtinId="11" customBuiltin="1"/>
    <cellStyle name="Testo descrittivo" xfId="19" builtinId="53" customBuiltin="1"/>
    <cellStyle name="Titolo" xfId="20" builtinId="15" customBuiltin="1"/>
    <cellStyle name="Titolo 1" xfId="21" builtinId="16" customBuiltin="1"/>
    <cellStyle name="Titolo 2" xfId="22" builtinId="17" customBuiltin="1"/>
    <cellStyle name="Titolo 3" xfId="23" builtinId="18" customBuiltin="1"/>
    <cellStyle name="Titolo 4" xfId="24" builtinId="19" customBuiltin="1"/>
    <cellStyle name="Totale" xfId="25" builtinId="25" customBuiltin="1"/>
    <cellStyle name="Virgola" xfId="6" builtinId="3"/>
    <cellStyle name="Währung" xfId="2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HH65370"/>
  <sheetViews>
    <sheetView tabSelected="1" workbookViewId="0">
      <selection activeCell="N10" sqref="N10"/>
    </sheetView>
  </sheetViews>
  <sheetFormatPr baseColWidth="10" defaultColWidth="8.83203125" defaultRowHeight="13" x14ac:dyDescent="0"/>
  <cols>
    <col min="1" max="1" width="4.1640625" style="8" customWidth="1"/>
    <col min="2" max="2" width="14.5" style="8" customWidth="1"/>
    <col min="3" max="3" width="6.1640625" style="8" customWidth="1"/>
    <col min="4" max="4" width="4.1640625" style="8" customWidth="1"/>
    <col min="5" max="5" width="2.5" style="8" customWidth="1"/>
    <col min="6" max="6" width="4.1640625" style="8" customWidth="1"/>
    <col min="7" max="7" width="14.1640625" style="8" customWidth="1"/>
    <col min="8" max="8" width="11.83203125" style="8" customWidth="1"/>
    <col min="9" max="9" width="12.1640625" style="8" customWidth="1"/>
    <col min="10" max="12" width="11.83203125" style="1" customWidth="1"/>
    <col min="13" max="13" width="14.6640625" style="1" customWidth="1"/>
    <col min="14" max="14" width="11.83203125" style="1" customWidth="1"/>
    <col min="15" max="15" width="8.83203125" style="1"/>
    <col min="16" max="16" width="27.5" style="1" customWidth="1"/>
    <col min="17" max="205" width="8.83203125" style="1"/>
    <col min="206" max="206" width="14.1640625" style="1" bestFit="1" customWidth="1"/>
    <col min="207" max="16384" width="8.83203125" style="1"/>
  </cols>
  <sheetData>
    <row r="1" spans="1:14" s="11" customFormat="1" ht="23.25" customHeight="1">
      <c r="A1" s="52" t="s">
        <v>84</v>
      </c>
      <c r="B1" s="53"/>
      <c r="C1" s="53"/>
      <c r="D1" s="53"/>
      <c r="E1" s="53"/>
      <c r="F1" s="53"/>
      <c r="G1" s="53"/>
      <c r="H1" s="53"/>
      <c r="I1" s="53"/>
      <c r="J1" s="53"/>
      <c r="K1" s="53"/>
      <c r="L1" s="53"/>
      <c r="M1" s="53"/>
      <c r="N1" s="54"/>
    </row>
    <row r="2" spans="1:14" s="11" customFormat="1" ht="111" customHeight="1">
      <c r="A2" s="55" t="s">
        <v>64</v>
      </c>
      <c r="B2" s="56"/>
      <c r="C2" s="56"/>
      <c r="D2" s="56"/>
      <c r="E2" s="56"/>
      <c r="F2" s="56"/>
      <c r="G2" s="56"/>
      <c r="H2" s="56"/>
      <c r="I2" s="56"/>
      <c r="J2" s="57"/>
      <c r="K2" s="57"/>
      <c r="L2" s="57"/>
      <c r="M2" s="57"/>
      <c r="N2" s="58"/>
    </row>
    <row r="3" spans="1:14" s="11" customFormat="1" ht="38.25" customHeight="1">
      <c r="A3" s="59" t="s">
        <v>69</v>
      </c>
      <c r="B3" s="60"/>
      <c r="C3" s="60"/>
      <c r="D3" s="60"/>
      <c r="E3" s="60"/>
      <c r="F3" s="60"/>
      <c r="G3" s="60"/>
      <c r="H3" s="60"/>
      <c r="I3" s="60"/>
      <c r="J3" s="61"/>
      <c r="K3" s="61"/>
      <c r="L3" s="61"/>
      <c r="M3" s="62"/>
      <c r="N3" s="63"/>
    </row>
    <row r="4" spans="1:14" s="11" customFormat="1" ht="83" customHeight="1">
      <c r="A4" s="64" t="s">
        <v>68</v>
      </c>
      <c r="B4" s="62"/>
      <c r="C4" s="62"/>
      <c r="D4" s="62"/>
      <c r="E4" s="62"/>
      <c r="F4" s="62"/>
      <c r="G4" s="62"/>
      <c r="H4" s="62"/>
      <c r="I4" s="62"/>
      <c r="J4" s="62"/>
      <c r="K4" s="62"/>
      <c r="L4" s="62"/>
      <c r="M4" s="62"/>
      <c r="N4" s="63"/>
    </row>
    <row r="5" spans="1:14" s="11" customFormat="1" ht="32" customHeight="1">
      <c r="A5" s="59" t="s">
        <v>59</v>
      </c>
      <c r="B5" s="60"/>
      <c r="C5" s="60"/>
      <c r="D5" s="60"/>
      <c r="E5" s="60"/>
      <c r="F5" s="60"/>
      <c r="G5" s="60"/>
      <c r="H5" s="60"/>
      <c r="I5" s="60"/>
      <c r="J5" s="61"/>
      <c r="K5" s="61"/>
      <c r="L5" s="61"/>
      <c r="M5" s="62"/>
      <c r="N5" s="63"/>
    </row>
    <row r="6" spans="1:14" s="11" customFormat="1" ht="16" customHeight="1">
      <c r="A6" s="64" t="s">
        <v>85</v>
      </c>
      <c r="B6" s="60"/>
      <c r="C6" s="60"/>
      <c r="D6" s="60"/>
      <c r="E6" s="60"/>
      <c r="F6" s="60"/>
      <c r="G6" s="60"/>
      <c r="H6" s="60"/>
      <c r="I6" s="60"/>
      <c r="J6" s="61"/>
      <c r="K6" s="61"/>
      <c r="L6" s="61"/>
      <c r="M6" s="62"/>
      <c r="N6" s="63"/>
    </row>
    <row r="7" spans="1:14" s="11" customFormat="1" ht="23.25" customHeight="1">
      <c r="A7" s="50" t="s">
        <v>0</v>
      </c>
      <c r="B7" s="49"/>
      <c r="C7" s="49"/>
      <c r="D7" s="49"/>
      <c r="E7" s="49"/>
      <c r="F7" s="49"/>
      <c r="G7" s="49"/>
      <c r="H7" s="49"/>
      <c r="I7" s="49"/>
      <c r="J7" s="49"/>
      <c r="K7" s="49"/>
      <c r="L7" s="49"/>
      <c r="M7" s="49"/>
      <c r="N7" s="51"/>
    </row>
    <row r="8" spans="1:14" s="5" customFormat="1" ht="24" customHeight="1">
      <c r="A8" s="25"/>
      <c r="B8" s="17"/>
      <c r="C8" s="17"/>
      <c r="D8" s="17" t="s">
        <v>1</v>
      </c>
      <c r="E8" s="17"/>
      <c r="F8" s="17"/>
      <c r="G8" s="17"/>
      <c r="H8" s="31">
        <v>2010</v>
      </c>
      <c r="I8" s="31">
        <v>2011</v>
      </c>
      <c r="J8" s="31">
        <v>2012</v>
      </c>
      <c r="K8" s="4" t="s">
        <v>81</v>
      </c>
      <c r="L8" s="4" t="s">
        <v>82</v>
      </c>
      <c r="M8" s="4" t="s">
        <v>61</v>
      </c>
      <c r="N8" s="4" t="s">
        <v>70</v>
      </c>
    </row>
    <row r="9" spans="1:14" s="11" customFormat="1" ht="21" customHeight="1">
      <c r="A9" s="38" t="s">
        <v>67</v>
      </c>
      <c r="B9" s="39"/>
      <c r="C9" s="39"/>
      <c r="D9" s="39"/>
      <c r="E9" s="39"/>
      <c r="F9" s="39"/>
      <c r="G9" s="39"/>
      <c r="H9" s="35"/>
      <c r="I9" s="36"/>
      <c r="J9" s="36"/>
      <c r="K9" s="36"/>
      <c r="L9" s="36"/>
      <c r="M9" s="36"/>
      <c r="N9" s="37"/>
    </row>
    <row r="10" spans="1:14" s="11" customFormat="1" ht="21" customHeight="1">
      <c r="A10" s="65" t="s">
        <v>26</v>
      </c>
      <c r="B10" s="18"/>
      <c r="C10" s="18"/>
      <c r="D10" s="18"/>
      <c r="E10" s="18"/>
      <c r="F10" s="18"/>
      <c r="G10" s="18"/>
      <c r="H10" s="27">
        <v>13</v>
      </c>
      <c r="I10" s="27">
        <v>17</v>
      </c>
      <c r="J10" s="27">
        <v>30</v>
      </c>
      <c r="K10" s="29">
        <v>24</v>
      </c>
      <c r="L10" s="29">
        <v>35</v>
      </c>
      <c r="M10" s="24">
        <f>L10/J10</f>
        <v>1.1666666666666667</v>
      </c>
      <c r="N10" s="32">
        <f>L10/K10</f>
        <v>1.4583333333333333</v>
      </c>
    </row>
    <row r="11" spans="1:14" s="11" customFormat="1" ht="21" customHeight="1">
      <c r="A11" s="66" t="s">
        <v>27</v>
      </c>
      <c r="B11" s="9"/>
      <c r="C11" s="9"/>
      <c r="D11" s="9"/>
      <c r="E11" s="9"/>
      <c r="F11" s="9"/>
      <c r="G11" s="9"/>
      <c r="H11" s="20">
        <v>7</v>
      </c>
      <c r="I11" s="20">
        <v>3</v>
      </c>
      <c r="J11" s="20">
        <v>6</v>
      </c>
      <c r="K11" s="10">
        <v>1</v>
      </c>
      <c r="L11" s="10">
        <v>2</v>
      </c>
      <c r="M11" s="24">
        <f t="shared" ref="M11:M18" si="0">L11/J11</f>
        <v>0.33333333333333331</v>
      </c>
      <c r="N11" s="32">
        <f t="shared" ref="N11:N18" si="1">L11/K11</f>
        <v>2</v>
      </c>
    </row>
    <row r="12" spans="1:14" s="12" customFormat="1" ht="21" customHeight="1">
      <c r="A12" s="76" t="s">
        <v>28</v>
      </c>
      <c r="B12" s="9"/>
      <c r="C12" s="9"/>
      <c r="D12" s="9"/>
      <c r="E12" s="9"/>
      <c r="F12" s="9"/>
      <c r="G12" s="9"/>
      <c r="H12" s="10">
        <v>12</v>
      </c>
      <c r="I12" s="10">
        <v>7</v>
      </c>
      <c r="J12" s="10">
        <v>14</v>
      </c>
      <c r="K12" s="10">
        <v>11</v>
      </c>
      <c r="L12" s="10">
        <v>16</v>
      </c>
      <c r="M12" s="24">
        <f t="shared" si="0"/>
        <v>1.1428571428571428</v>
      </c>
      <c r="N12" s="78">
        <f t="shared" si="1"/>
        <v>1.4545454545454546</v>
      </c>
    </row>
    <row r="13" spans="1:14" s="12" customFormat="1" ht="21" customHeight="1">
      <c r="A13" s="76" t="s">
        <v>29</v>
      </c>
      <c r="B13" s="9"/>
      <c r="C13" s="9"/>
      <c r="D13" s="9"/>
      <c r="E13" s="9"/>
      <c r="F13" s="9"/>
      <c r="G13" s="9"/>
      <c r="H13" s="10">
        <v>5</v>
      </c>
      <c r="I13" s="10">
        <v>5</v>
      </c>
      <c r="J13" s="10">
        <v>13</v>
      </c>
      <c r="K13" s="10">
        <v>5</v>
      </c>
      <c r="L13" s="10">
        <v>12</v>
      </c>
      <c r="M13" s="24">
        <f t="shared" si="0"/>
        <v>0.92307692307692313</v>
      </c>
      <c r="N13" s="78">
        <f t="shared" si="1"/>
        <v>2.4</v>
      </c>
    </row>
    <row r="14" spans="1:14" s="12" customFormat="1" ht="21" customHeight="1">
      <c r="A14" s="76" t="s">
        <v>30</v>
      </c>
      <c r="B14" s="9"/>
      <c r="C14" s="9"/>
      <c r="D14" s="9"/>
      <c r="E14" s="9"/>
      <c r="F14" s="9"/>
      <c r="G14" s="9"/>
      <c r="H14" s="10">
        <v>234</v>
      </c>
      <c r="I14" s="10">
        <v>268</v>
      </c>
      <c r="J14" s="10">
        <v>214</v>
      </c>
      <c r="K14" s="10">
        <v>170</v>
      </c>
      <c r="L14" s="10">
        <v>182</v>
      </c>
      <c r="M14" s="24">
        <f t="shared" si="0"/>
        <v>0.85046728971962615</v>
      </c>
      <c r="N14" s="78">
        <f t="shared" si="1"/>
        <v>1.0705882352941176</v>
      </c>
    </row>
    <row r="15" spans="1:14" s="12" customFormat="1" ht="21" customHeight="1">
      <c r="A15" s="76" t="s">
        <v>31</v>
      </c>
      <c r="B15" s="9"/>
      <c r="C15" s="9"/>
      <c r="D15" s="9"/>
      <c r="E15" s="9"/>
      <c r="F15" s="9"/>
      <c r="G15" s="9"/>
      <c r="H15" s="10">
        <v>5544</v>
      </c>
      <c r="I15" s="10">
        <v>4922</v>
      </c>
      <c r="J15" s="10">
        <v>4841</v>
      </c>
      <c r="K15" s="10">
        <f>ROUND(3700/10*12,0)</f>
        <v>4440</v>
      </c>
      <c r="L15" s="10">
        <v>4687</v>
      </c>
      <c r="M15" s="24">
        <f t="shared" si="0"/>
        <v>0.96818839082834129</v>
      </c>
      <c r="N15" s="78">
        <f t="shared" si="1"/>
        <v>1.0556306306306307</v>
      </c>
    </row>
    <row r="16" spans="1:14" s="12" customFormat="1" ht="21" customHeight="1">
      <c r="A16" s="76" t="s">
        <v>32</v>
      </c>
      <c r="B16" s="9"/>
      <c r="C16" s="9"/>
      <c r="D16" s="9"/>
      <c r="E16" s="9"/>
      <c r="F16" s="9"/>
      <c r="G16" s="9"/>
      <c r="H16" s="10">
        <v>2380</v>
      </c>
      <c r="I16" s="10">
        <v>2304</v>
      </c>
      <c r="J16" s="10">
        <v>2167</v>
      </c>
      <c r="K16" s="10">
        <f>ROUND(1703/10*12,0)</f>
        <v>2044</v>
      </c>
      <c r="L16" s="10">
        <v>2311</v>
      </c>
      <c r="M16" s="24">
        <f t="shared" si="0"/>
        <v>1.0664513151822796</v>
      </c>
      <c r="N16" s="78">
        <f t="shared" si="1"/>
        <v>1.1306262230919766</v>
      </c>
    </row>
    <row r="17" spans="1:14" s="12" customFormat="1" ht="21" customHeight="1">
      <c r="A17" s="76" t="s">
        <v>33</v>
      </c>
      <c r="B17" s="9"/>
      <c r="C17" s="9"/>
      <c r="D17" s="9"/>
      <c r="E17" s="9"/>
      <c r="F17" s="9"/>
      <c r="G17" s="9"/>
      <c r="H17" s="10">
        <v>204</v>
      </c>
      <c r="I17" s="10">
        <v>199</v>
      </c>
      <c r="J17" s="10">
        <v>283</v>
      </c>
      <c r="K17" s="10">
        <f>ROUND(204/10*12,0)</f>
        <v>245</v>
      </c>
      <c r="L17" s="10">
        <v>262</v>
      </c>
      <c r="M17" s="24">
        <f t="shared" si="0"/>
        <v>0.9257950530035336</v>
      </c>
      <c r="N17" s="78">
        <f t="shared" si="1"/>
        <v>1.0693877551020408</v>
      </c>
    </row>
    <row r="18" spans="1:14" s="12" customFormat="1" ht="21" customHeight="1">
      <c r="A18" s="76" t="s">
        <v>34</v>
      </c>
      <c r="B18" s="9"/>
      <c r="C18" s="9"/>
      <c r="D18" s="9"/>
      <c r="E18" s="9"/>
      <c r="F18" s="9"/>
      <c r="G18" s="9"/>
      <c r="H18" s="10">
        <v>3220</v>
      </c>
      <c r="I18" s="10">
        <v>2979</v>
      </c>
      <c r="J18" s="10">
        <v>3322</v>
      </c>
      <c r="K18" s="10">
        <f>+ROUND(2405/10*12,0)</f>
        <v>2886</v>
      </c>
      <c r="L18" s="10">
        <v>2992</v>
      </c>
      <c r="M18" s="24">
        <f t="shared" si="0"/>
        <v>0.90066225165562919</v>
      </c>
      <c r="N18" s="78">
        <f t="shared" si="1"/>
        <v>1.0367290367290367</v>
      </c>
    </row>
    <row r="19" spans="1:14" s="12" customFormat="1" ht="21" customHeight="1">
      <c r="A19" s="76" t="s">
        <v>35</v>
      </c>
      <c r="B19" s="9"/>
      <c r="C19" s="9"/>
      <c r="D19" s="9"/>
      <c r="E19" s="9"/>
      <c r="F19" s="9"/>
      <c r="G19" s="9"/>
      <c r="H19" s="10">
        <v>141</v>
      </c>
      <c r="I19" s="10">
        <v>0</v>
      </c>
      <c r="J19" s="10">
        <v>0</v>
      </c>
      <c r="K19" s="10">
        <v>0</v>
      </c>
      <c r="L19" s="10">
        <v>0</v>
      </c>
      <c r="M19" s="24">
        <v>0</v>
      </c>
      <c r="N19" s="78">
        <v>0</v>
      </c>
    </row>
    <row r="20" spans="1:14" s="12" customFormat="1" ht="21" customHeight="1">
      <c r="A20" s="76" t="s">
        <v>36</v>
      </c>
      <c r="B20" s="9"/>
      <c r="C20" s="9"/>
      <c r="D20" s="9"/>
      <c r="E20" s="9"/>
      <c r="F20" s="9"/>
      <c r="G20" s="9"/>
      <c r="H20" s="10">
        <v>981</v>
      </c>
      <c r="I20" s="10">
        <v>685</v>
      </c>
      <c r="J20" s="10">
        <v>673</v>
      </c>
      <c r="K20" s="10">
        <f>+ROUND(724/10*12,0)</f>
        <v>869</v>
      </c>
      <c r="L20" s="10">
        <v>873</v>
      </c>
      <c r="M20" s="24">
        <f t="shared" ref="M20:M22" si="2">L20/J20</f>
        <v>1.2971768202080238</v>
      </c>
      <c r="N20" s="78">
        <f t="shared" ref="N20:N22" si="3">L20/K20</f>
        <v>1.0046029919447641</v>
      </c>
    </row>
    <row r="21" spans="1:14" s="12" customFormat="1" ht="21" customHeight="1">
      <c r="A21" s="76" t="s">
        <v>94</v>
      </c>
      <c r="B21" s="9"/>
      <c r="C21" s="9"/>
      <c r="D21" s="9"/>
      <c r="E21" s="9"/>
      <c r="F21" s="9"/>
      <c r="G21" s="9"/>
      <c r="H21" s="10">
        <v>0</v>
      </c>
      <c r="I21" s="10">
        <v>0</v>
      </c>
      <c r="J21" s="10">
        <v>1</v>
      </c>
      <c r="K21" s="10">
        <v>0</v>
      </c>
      <c r="L21" s="10">
        <v>0</v>
      </c>
      <c r="M21" s="24">
        <f t="shared" si="2"/>
        <v>0</v>
      </c>
      <c r="N21" s="78">
        <v>0</v>
      </c>
    </row>
    <row r="22" spans="1:14" s="12" customFormat="1" ht="21" customHeight="1">
      <c r="A22" s="76" t="s">
        <v>37</v>
      </c>
      <c r="B22" s="9"/>
      <c r="C22" s="9"/>
      <c r="D22" s="9"/>
      <c r="E22" s="9"/>
      <c r="F22" s="9"/>
      <c r="G22" s="9"/>
      <c r="H22" s="10">
        <v>26</v>
      </c>
      <c r="I22" s="10">
        <v>26</v>
      </c>
      <c r="J22" s="10">
        <v>25</v>
      </c>
      <c r="K22" s="10">
        <v>24</v>
      </c>
      <c r="L22" s="10">
        <v>24</v>
      </c>
      <c r="M22" s="24">
        <f t="shared" si="2"/>
        <v>0.96</v>
      </c>
      <c r="N22" s="78">
        <f t="shared" si="3"/>
        <v>1</v>
      </c>
    </row>
    <row r="23" spans="1:14" s="12" customFormat="1" ht="21" customHeight="1">
      <c r="A23" s="76" t="s">
        <v>38</v>
      </c>
      <c r="B23" s="9"/>
      <c r="C23" s="9"/>
      <c r="D23" s="9"/>
      <c r="E23" s="9"/>
      <c r="F23" s="9"/>
      <c r="G23" s="9"/>
      <c r="H23" s="10">
        <v>1</v>
      </c>
      <c r="I23" s="10">
        <v>1</v>
      </c>
      <c r="J23" s="10">
        <v>2</v>
      </c>
      <c r="K23" s="10">
        <v>12</v>
      </c>
      <c r="L23" s="10">
        <v>12</v>
      </c>
      <c r="M23" s="24">
        <f t="shared" ref="M23:M30" si="4">L23/J23</f>
        <v>6</v>
      </c>
      <c r="N23" s="78">
        <f t="shared" ref="N23:N30" si="5">L23/K23</f>
        <v>1</v>
      </c>
    </row>
    <row r="24" spans="1:14" s="12" customFormat="1" ht="21" customHeight="1">
      <c r="A24" s="76" t="s">
        <v>39</v>
      </c>
      <c r="B24" s="9"/>
      <c r="C24" s="9"/>
      <c r="D24" s="9"/>
      <c r="E24" s="9"/>
      <c r="F24" s="9"/>
      <c r="G24" s="9"/>
      <c r="H24" s="10">
        <v>1</v>
      </c>
      <c r="I24" s="10">
        <v>1</v>
      </c>
      <c r="J24" s="10">
        <v>2</v>
      </c>
      <c r="K24" s="10">
        <v>5</v>
      </c>
      <c r="L24" s="10">
        <v>5</v>
      </c>
      <c r="M24" s="24">
        <f t="shared" si="4"/>
        <v>2.5</v>
      </c>
      <c r="N24" s="78">
        <f t="shared" si="5"/>
        <v>1</v>
      </c>
    </row>
    <row r="25" spans="1:14" s="12" customFormat="1" ht="21" customHeight="1">
      <c r="A25" s="76" t="s">
        <v>40</v>
      </c>
      <c r="B25" s="9"/>
      <c r="C25" s="9"/>
      <c r="D25" s="9"/>
      <c r="E25" s="9"/>
      <c r="F25" s="9"/>
      <c r="G25" s="9"/>
      <c r="H25" s="10">
        <v>771</v>
      </c>
      <c r="I25" s="10">
        <v>671</v>
      </c>
      <c r="J25" s="10">
        <v>646</v>
      </c>
      <c r="K25" s="10">
        <f>+ROUND(486/10*12,0)</f>
        <v>583</v>
      </c>
      <c r="L25" s="10">
        <v>811</v>
      </c>
      <c r="M25" s="24">
        <f t="shared" si="4"/>
        <v>1.2554179566563468</v>
      </c>
      <c r="N25" s="78">
        <f t="shared" si="5"/>
        <v>1.3910806174957118</v>
      </c>
    </row>
    <row r="26" spans="1:14" s="12" customFormat="1" ht="21" customHeight="1">
      <c r="A26" s="76" t="s">
        <v>41</v>
      </c>
      <c r="B26" s="9"/>
      <c r="C26" s="9"/>
      <c r="D26" s="9"/>
      <c r="E26" s="9"/>
      <c r="F26" s="9"/>
      <c r="G26" s="9"/>
      <c r="H26" s="10">
        <v>1255</v>
      </c>
      <c r="I26" s="10">
        <v>1230</v>
      </c>
      <c r="J26" s="10">
        <v>1173</v>
      </c>
      <c r="K26" s="10">
        <f>+ROUND(772/10*12,0)</f>
        <v>926</v>
      </c>
      <c r="L26" s="10">
        <v>1394</v>
      </c>
      <c r="M26" s="24">
        <f t="shared" si="4"/>
        <v>1.1884057971014492</v>
      </c>
      <c r="N26" s="78">
        <f t="shared" si="5"/>
        <v>1.5053995680345573</v>
      </c>
    </row>
    <row r="27" spans="1:14" s="11" customFormat="1" ht="21" customHeight="1">
      <c r="A27" s="66" t="s">
        <v>42</v>
      </c>
      <c r="B27" s="9"/>
      <c r="C27" s="9"/>
      <c r="D27" s="9"/>
      <c r="E27" s="9"/>
      <c r="F27" s="9"/>
      <c r="G27" s="9"/>
      <c r="H27" s="20">
        <v>299</v>
      </c>
      <c r="I27" s="20">
        <v>310</v>
      </c>
      <c r="J27" s="20">
        <v>306</v>
      </c>
      <c r="K27" s="20">
        <f>+ROUND(241/10*12,0)</f>
        <v>289</v>
      </c>
      <c r="L27" s="20">
        <v>341</v>
      </c>
      <c r="M27" s="24">
        <f t="shared" si="4"/>
        <v>1.1143790849673203</v>
      </c>
      <c r="N27" s="32">
        <f t="shared" si="5"/>
        <v>1.179930795847751</v>
      </c>
    </row>
    <row r="28" spans="1:14" s="11" customFormat="1" ht="21" customHeight="1">
      <c r="A28" s="66" t="s">
        <v>43</v>
      </c>
      <c r="B28" s="9"/>
      <c r="C28" s="9"/>
      <c r="D28" s="9"/>
      <c r="E28" s="9"/>
      <c r="F28" s="9"/>
      <c r="G28" s="9"/>
      <c r="H28" s="20">
        <v>506</v>
      </c>
      <c r="I28" s="20">
        <v>506</v>
      </c>
      <c r="J28" s="20">
        <v>491</v>
      </c>
      <c r="K28" s="20">
        <f>+ROUND(203/10*12,0)</f>
        <v>244</v>
      </c>
      <c r="L28" s="20">
        <v>733</v>
      </c>
      <c r="M28" s="24">
        <f t="shared" si="4"/>
        <v>1.4928716904276986</v>
      </c>
      <c r="N28" s="32">
        <f t="shared" si="5"/>
        <v>3.0040983606557377</v>
      </c>
    </row>
    <row r="29" spans="1:14" s="11" customFormat="1" ht="21" customHeight="1">
      <c r="A29" s="66" t="s">
        <v>44</v>
      </c>
      <c r="B29" s="9"/>
      <c r="C29" s="9"/>
      <c r="D29" s="9"/>
      <c r="E29" s="9"/>
      <c r="F29" s="9"/>
      <c r="G29" s="9"/>
      <c r="H29" s="20">
        <v>37</v>
      </c>
      <c r="I29" s="20">
        <v>49</v>
      </c>
      <c r="J29" s="20">
        <v>49</v>
      </c>
      <c r="K29" s="20">
        <f>+ROUND(8/10*12,0)</f>
        <v>10</v>
      </c>
      <c r="L29" s="20">
        <v>36</v>
      </c>
      <c r="M29" s="24">
        <f t="shared" si="4"/>
        <v>0.73469387755102045</v>
      </c>
      <c r="N29" s="32">
        <f t="shared" si="5"/>
        <v>3.6</v>
      </c>
    </row>
    <row r="30" spans="1:14" s="11" customFormat="1" ht="21" customHeight="1">
      <c r="A30" s="66" t="s">
        <v>45</v>
      </c>
      <c r="B30" s="9"/>
      <c r="C30" s="9"/>
      <c r="D30" s="9"/>
      <c r="E30" s="9"/>
      <c r="F30" s="9"/>
      <c r="G30" s="9"/>
      <c r="H30" s="20">
        <v>39</v>
      </c>
      <c r="I30" s="20">
        <v>36</v>
      </c>
      <c r="J30" s="20">
        <v>60</v>
      </c>
      <c r="K30" s="10">
        <v>60</v>
      </c>
      <c r="L30" s="10">
        <v>43</v>
      </c>
      <c r="M30" s="24">
        <f t="shared" si="4"/>
        <v>0.71666666666666667</v>
      </c>
      <c r="N30" s="32">
        <f t="shared" si="5"/>
        <v>0.71666666666666667</v>
      </c>
    </row>
    <row r="31" spans="1:14" s="11" customFormat="1" ht="21" customHeight="1">
      <c r="A31" s="66" t="s">
        <v>46</v>
      </c>
      <c r="B31" s="9"/>
      <c r="C31" s="9"/>
      <c r="D31" s="9"/>
      <c r="E31" s="9"/>
      <c r="F31" s="9"/>
      <c r="G31" s="9"/>
      <c r="H31" s="20">
        <v>47</v>
      </c>
      <c r="I31" s="20">
        <v>73</v>
      </c>
      <c r="J31" s="20">
        <v>47</v>
      </c>
      <c r="K31" s="20">
        <f>+ROUND(34/10*12,0)</f>
        <v>41</v>
      </c>
      <c r="L31" s="20">
        <v>47</v>
      </c>
      <c r="M31" s="24">
        <f t="shared" ref="M31:M39" si="6">L31/J31</f>
        <v>1</v>
      </c>
      <c r="N31" s="32">
        <f t="shared" ref="N31:N39" si="7">L31/K31</f>
        <v>1.1463414634146341</v>
      </c>
    </row>
    <row r="32" spans="1:14" s="12" customFormat="1" ht="21" customHeight="1">
      <c r="A32" s="76" t="s">
        <v>47</v>
      </c>
      <c r="B32" s="9"/>
      <c r="C32" s="9"/>
      <c r="D32" s="9"/>
      <c r="E32" s="9"/>
      <c r="F32" s="9"/>
      <c r="G32" s="9"/>
      <c r="H32" s="10">
        <v>60</v>
      </c>
      <c r="I32" s="10">
        <v>106</v>
      </c>
      <c r="J32" s="10">
        <v>167</v>
      </c>
      <c r="K32" s="10">
        <f>+ROUND(158/10*12,0)</f>
        <v>190</v>
      </c>
      <c r="L32" s="10">
        <v>224</v>
      </c>
      <c r="M32" s="24">
        <f t="shared" si="6"/>
        <v>1.341317365269461</v>
      </c>
      <c r="N32" s="78">
        <f t="shared" si="7"/>
        <v>1.1789473684210525</v>
      </c>
    </row>
    <row r="33" spans="1:16" s="12" customFormat="1" ht="21" customHeight="1">
      <c r="A33" s="76" t="s">
        <v>48</v>
      </c>
      <c r="B33" s="9"/>
      <c r="C33" s="9"/>
      <c r="D33" s="9"/>
      <c r="E33" s="9"/>
      <c r="F33" s="9"/>
      <c r="G33" s="9"/>
      <c r="H33" s="10">
        <v>79</v>
      </c>
      <c r="I33" s="10">
        <v>57</v>
      </c>
      <c r="J33" s="10">
        <v>31</v>
      </c>
      <c r="K33" s="10">
        <v>0</v>
      </c>
      <c r="L33" s="10">
        <v>0</v>
      </c>
      <c r="M33" s="24">
        <f t="shared" si="6"/>
        <v>0</v>
      </c>
      <c r="N33" s="78"/>
    </row>
    <row r="34" spans="1:16" s="12" customFormat="1" ht="21" customHeight="1">
      <c r="A34" s="76" t="s">
        <v>49</v>
      </c>
      <c r="B34" s="9"/>
      <c r="C34" s="9"/>
      <c r="D34" s="9"/>
      <c r="E34" s="9"/>
      <c r="F34" s="9"/>
      <c r="G34" s="9"/>
      <c r="H34" s="10">
        <v>162</v>
      </c>
      <c r="I34" s="10">
        <v>85</v>
      </c>
      <c r="J34" s="10">
        <v>0</v>
      </c>
      <c r="K34" s="10">
        <f>+ROUND(10/10*12,0)</f>
        <v>12</v>
      </c>
      <c r="L34" s="10">
        <v>1305</v>
      </c>
      <c r="M34" s="24"/>
      <c r="N34" s="78">
        <f t="shared" si="7"/>
        <v>108.75</v>
      </c>
    </row>
    <row r="35" spans="1:16" s="12" customFormat="1" ht="21" customHeight="1">
      <c r="A35" s="76" t="s">
        <v>89</v>
      </c>
      <c r="B35" s="9"/>
      <c r="C35" s="9"/>
      <c r="D35" s="9"/>
      <c r="E35" s="9"/>
      <c r="F35" s="9"/>
      <c r="G35" s="9"/>
      <c r="H35" s="77">
        <v>484</v>
      </c>
      <c r="I35" s="77">
        <v>484</v>
      </c>
      <c r="J35" s="77">
        <v>16819.009999999998</v>
      </c>
      <c r="K35" s="77">
        <v>2617.0100000000002</v>
      </c>
      <c r="L35" s="77">
        <v>2256.75</v>
      </c>
      <c r="M35" s="24">
        <f t="shared" si="6"/>
        <v>0.13417852774925518</v>
      </c>
      <c r="N35" s="78">
        <f t="shared" si="7"/>
        <v>0.862339081623685</v>
      </c>
    </row>
    <row r="36" spans="1:16" s="12" customFormat="1" ht="21" customHeight="1">
      <c r="A36" s="76" t="s">
        <v>80</v>
      </c>
      <c r="B36" s="9"/>
      <c r="C36" s="9"/>
      <c r="D36" s="9"/>
      <c r="E36" s="9"/>
      <c r="F36" s="9"/>
      <c r="G36" s="9"/>
      <c r="H36" s="10">
        <v>35</v>
      </c>
      <c r="I36" s="10">
        <v>160</v>
      </c>
      <c r="J36" s="10">
        <v>0</v>
      </c>
      <c r="K36" s="10">
        <f>+ROUND(19/10*12,0)</f>
        <v>23</v>
      </c>
      <c r="L36" s="10">
        <v>182</v>
      </c>
      <c r="M36" s="24"/>
      <c r="N36" s="78">
        <f t="shared" si="7"/>
        <v>7.9130434782608692</v>
      </c>
    </row>
    <row r="37" spans="1:16" s="12" customFormat="1" ht="21" customHeight="1">
      <c r="A37" s="76" t="s">
        <v>63</v>
      </c>
      <c r="B37" s="9"/>
      <c r="C37" s="9"/>
      <c r="D37" s="9"/>
      <c r="E37" s="9"/>
      <c r="F37" s="9"/>
      <c r="G37" s="9"/>
      <c r="H37" s="10">
        <v>418</v>
      </c>
      <c r="I37" s="10">
        <v>329</v>
      </c>
      <c r="J37" s="10">
        <v>322</v>
      </c>
      <c r="K37" s="10">
        <f>+ROUND(255/10*12,0)</f>
        <v>306</v>
      </c>
      <c r="L37" s="10">
        <v>351</v>
      </c>
      <c r="M37" s="24">
        <f t="shared" si="6"/>
        <v>1.0900621118012421</v>
      </c>
      <c r="N37" s="78">
        <f t="shared" si="7"/>
        <v>1.1470588235294117</v>
      </c>
    </row>
    <row r="38" spans="1:16" s="11" customFormat="1" ht="21" customHeight="1">
      <c r="A38" s="66" t="s">
        <v>50</v>
      </c>
      <c r="B38" s="9"/>
      <c r="C38" s="9"/>
      <c r="D38" s="9"/>
      <c r="E38" s="9"/>
      <c r="F38" s="9"/>
      <c r="G38" s="9"/>
      <c r="H38" s="20">
        <v>521</v>
      </c>
      <c r="I38" s="20">
        <v>430</v>
      </c>
      <c r="J38" s="20">
        <v>445</v>
      </c>
      <c r="K38" s="20">
        <f>+ROUND(412/10*12,0)</f>
        <v>494</v>
      </c>
      <c r="L38" s="20">
        <v>537</v>
      </c>
      <c r="M38" s="24">
        <f t="shared" si="6"/>
        <v>1.2067415730337079</v>
      </c>
      <c r="N38" s="32">
        <f t="shared" si="7"/>
        <v>1.0870445344129556</v>
      </c>
    </row>
    <row r="39" spans="1:16" s="11" customFormat="1" ht="21" customHeight="1">
      <c r="A39" s="66" t="s">
        <v>51</v>
      </c>
      <c r="B39" s="9"/>
      <c r="C39" s="9"/>
      <c r="D39" s="9"/>
      <c r="E39" s="9"/>
      <c r="F39" s="9"/>
      <c r="G39" s="9"/>
      <c r="H39" s="20">
        <v>170</v>
      </c>
      <c r="I39" s="20"/>
      <c r="J39" s="20">
        <v>135</v>
      </c>
      <c r="K39" s="20">
        <f>+ROUND(112/10*12,0)</f>
        <v>134</v>
      </c>
      <c r="L39" s="20">
        <v>121</v>
      </c>
      <c r="M39" s="24">
        <f t="shared" si="6"/>
        <v>0.89629629629629626</v>
      </c>
      <c r="N39" s="32">
        <f t="shared" si="7"/>
        <v>0.90298507462686572</v>
      </c>
    </row>
    <row r="40" spans="1:16" s="5" customFormat="1" ht="24" customHeight="1">
      <c r="A40" s="25"/>
      <c r="B40" s="17"/>
      <c r="C40" s="17"/>
      <c r="D40" s="17" t="s">
        <v>2</v>
      </c>
      <c r="E40" s="17"/>
      <c r="F40" s="17"/>
      <c r="G40" s="17"/>
      <c r="H40" s="4">
        <v>2010</v>
      </c>
      <c r="I40" s="4">
        <v>2011</v>
      </c>
      <c r="J40" s="4">
        <v>2012</v>
      </c>
      <c r="K40" s="4" t="s">
        <v>81</v>
      </c>
      <c r="L40" s="4" t="s">
        <v>82</v>
      </c>
      <c r="M40" s="4" t="s">
        <v>61</v>
      </c>
      <c r="N40" s="86" t="s">
        <v>70</v>
      </c>
    </row>
    <row r="41" spans="1:16" s="11" customFormat="1" ht="22.5" customHeight="1">
      <c r="A41" s="34" t="s">
        <v>75</v>
      </c>
      <c r="B41" s="9"/>
      <c r="C41" s="9"/>
      <c r="D41" s="9"/>
      <c r="E41" s="9"/>
      <c r="F41" s="9"/>
      <c r="G41" s="22"/>
      <c r="H41" s="67">
        <v>519716.49</v>
      </c>
      <c r="I41" s="67">
        <v>374737.67</v>
      </c>
      <c r="J41" s="68">
        <v>450182</v>
      </c>
      <c r="K41" s="69">
        <v>662193</v>
      </c>
      <c r="L41" s="69">
        <v>1479248.35</v>
      </c>
      <c r="M41" s="24">
        <f t="shared" ref="M41:M42" si="8">L41/J41</f>
        <v>3.2858895957634915</v>
      </c>
      <c r="N41" s="32">
        <f t="shared" ref="N41:N42" si="9">L41/K41</f>
        <v>2.2338628617336638</v>
      </c>
    </row>
    <row r="42" spans="1:16" s="12" customFormat="1" ht="22.5" customHeight="1">
      <c r="A42" s="40" t="s">
        <v>76</v>
      </c>
      <c r="B42" s="70"/>
      <c r="C42" s="70"/>
      <c r="D42" s="70"/>
      <c r="E42" s="70"/>
      <c r="F42" s="70"/>
      <c r="G42" s="71"/>
      <c r="H42" s="72">
        <v>10386392.33</v>
      </c>
      <c r="I42" s="72">
        <v>9730097.2300000004</v>
      </c>
      <c r="J42" s="73">
        <v>10016891.01</v>
      </c>
      <c r="K42" s="69">
        <v>3320918</v>
      </c>
      <c r="L42" s="69">
        <v>4645762.5199999996</v>
      </c>
      <c r="M42" s="24">
        <f t="shared" si="8"/>
        <v>0.46379285901803974</v>
      </c>
      <c r="N42" s="32">
        <f t="shared" si="9"/>
        <v>1.3989392451123452</v>
      </c>
    </row>
    <row r="43" spans="1:16" s="11" customFormat="1">
      <c r="A43" s="16"/>
      <c r="B43" s="18"/>
      <c r="C43" s="18"/>
      <c r="D43" s="18"/>
      <c r="E43" s="18"/>
      <c r="F43" s="18"/>
      <c r="G43" s="18"/>
      <c r="H43" s="10"/>
      <c r="I43" s="10"/>
      <c r="J43" s="20"/>
      <c r="K43" s="26"/>
      <c r="L43" s="26"/>
      <c r="M43" s="26"/>
      <c r="N43" s="32"/>
    </row>
    <row r="44" spans="1:16" s="5" customFormat="1" ht="24" customHeight="1">
      <c r="A44" s="2"/>
      <c r="B44" s="3"/>
      <c r="C44" s="3"/>
      <c r="D44" s="3" t="s">
        <v>3</v>
      </c>
      <c r="E44" s="3"/>
      <c r="F44" s="3"/>
      <c r="G44" s="3"/>
      <c r="H44" s="4">
        <v>2010</v>
      </c>
      <c r="I44" s="4">
        <v>2011</v>
      </c>
      <c r="J44" s="4">
        <v>2012</v>
      </c>
      <c r="K44" s="4" t="s">
        <v>81</v>
      </c>
      <c r="L44" s="4" t="s">
        <v>82</v>
      </c>
      <c r="M44" s="4" t="s">
        <v>61</v>
      </c>
      <c r="N44" s="86" t="s">
        <v>70</v>
      </c>
    </row>
    <row r="45" spans="1:16" s="12" customFormat="1" ht="27" customHeight="1">
      <c r="A45" s="41" t="s">
        <v>71</v>
      </c>
      <c r="B45" s="42"/>
      <c r="C45" s="42"/>
      <c r="D45" s="42"/>
      <c r="E45" s="42"/>
      <c r="F45" s="42"/>
      <c r="G45" s="43"/>
      <c r="H45" s="10" t="s">
        <v>52</v>
      </c>
      <c r="I45" s="10">
        <v>30</v>
      </c>
      <c r="J45" s="10">
        <v>30</v>
      </c>
      <c r="K45" s="29" t="s">
        <v>74</v>
      </c>
      <c r="L45" s="29" t="s">
        <v>78</v>
      </c>
      <c r="M45" s="24">
        <f>7/30</f>
        <v>0.23333333333333334</v>
      </c>
      <c r="N45" s="78">
        <v>1</v>
      </c>
    </row>
    <row r="46" spans="1:16" s="12" customFormat="1" ht="27" customHeight="1">
      <c r="A46" s="41" t="s">
        <v>72</v>
      </c>
      <c r="B46" s="79"/>
      <c r="C46" s="79"/>
      <c r="D46" s="79"/>
      <c r="E46" s="79"/>
      <c r="F46" s="79"/>
      <c r="G46" s="80"/>
      <c r="H46" s="10"/>
      <c r="I46" s="10"/>
      <c r="J46" s="10"/>
      <c r="K46" s="29" t="s">
        <v>73</v>
      </c>
      <c r="L46" s="29" t="s">
        <v>79</v>
      </c>
      <c r="M46" s="24"/>
      <c r="N46" s="78">
        <v>1</v>
      </c>
      <c r="P46" s="15" t="s">
        <v>83</v>
      </c>
    </row>
    <row r="47" spans="1:16" s="5" customFormat="1" ht="24" customHeight="1">
      <c r="A47" s="2"/>
      <c r="B47" s="3"/>
      <c r="C47" s="3"/>
      <c r="D47" s="3" t="s">
        <v>4</v>
      </c>
      <c r="E47" s="3"/>
      <c r="F47" s="3"/>
      <c r="G47" s="3"/>
      <c r="H47" s="4">
        <v>2010</v>
      </c>
      <c r="I47" s="4">
        <v>2011</v>
      </c>
      <c r="J47" s="4">
        <v>2012</v>
      </c>
      <c r="K47" s="4" t="s">
        <v>81</v>
      </c>
      <c r="L47" s="4" t="s">
        <v>82</v>
      </c>
      <c r="M47" s="4" t="s">
        <v>61</v>
      </c>
      <c r="N47" s="86" t="s">
        <v>70</v>
      </c>
    </row>
    <row r="48" spans="1:16" s="11" customFormat="1" ht="21" customHeight="1">
      <c r="A48" s="44" t="s">
        <v>77</v>
      </c>
      <c r="B48" s="45"/>
      <c r="C48" s="45"/>
      <c r="D48" s="45"/>
      <c r="E48" s="45"/>
      <c r="F48" s="45"/>
      <c r="G48" s="46"/>
      <c r="H48" s="14">
        <v>138</v>
      </c>
      <c r="I48" s="14">
        <f>ROUND(1803665.74/17601,0)</f>
        <v>102</v>
      </c>
      <c r="J48" s="10">
        <v>116</v>
      </c>
      <c r="K48" s="33">
        <v>38.22</v>
      </c>
      <c r="L48" s="33">
        <v>83.64</v>
      </c>
      <c r="M48" s="24">
        <f t="shared" ref="M48" si="10">L48/J48</f>
        <v>0.7210344827586207</v>
      </c>
      <c r="N48" s="32">
        <f t="shared" ref="N48" si="11">L48/K48</f>
        <v>2.1883830455259026</v>
      </c>
    </row>
    <row r="49" spans="1:14" s="11" customFormat="1" ht="21" customHeight="1">
      <c r="A49" s="44" t="s">
        <v>53</v>
      </c>
      <c r="B49" s="45"/>
      <c r="C49" s="45"/>
      <c r="D49" s="45"/>
      <c r="E49" s="45"/>
      <c r="F49" s="45"/>
      <c r="G49" s="46"/>
      <c r="H49" s="13">
        <v>0.82879999999999998</v>
      </c>
      <c r="I49" s="13">
        <v>0.70269999999999999</v>
      </c>
      <c r="J49" s="13">
        <v>0.59050000000000002</v>
      </c>
      <c r="K49" s="30">
        <v>0.49399999999999999</v>
      </c>
      <c r="L49" s="30">
        <v>0.69710000000000005</v>
      </c>
      <c r="M49" s="24">
        <f t="shared" ref="M49:M50" si="12">L49/J49</f>
        <v>1.1805249788314989</v>
      </c>
      <c r="N49" s="32">
        <f t="shared" ref="N49:N50" si="13">L49/K49</f>
        <v>1.4111336032388666</v>
      </c>
    </row>
    <row r="50" spans="1:14" s="11" customFormat="1" ht="21" customHeight="1">
      <c r="A50" s="44" t="s">
        <v>54</v>
      </c>
      <c r="B50" s="45"/>
      <c r="C50" s="45"/>
      <c r="D50" s="45"/>
      <c r="E50" s="45"/>
      <c r="F50" s="45"/>
      <c r="G50" s="46"/>
      <c r="H50" s="13">
        <v>0.52610000000000001</v>
      </c>
      <c r="I50" s="13">
        <v>0.14319999999999999</v>
      </c>
      <c r="J50" s="13">
        <v>0.2208</v>
      </c>
      <c r="K50" s="30">
        <v>8.8900000000000007E-2</v>
      </c>
      <c r="L50" s="30">
        <v>0.47060000000000002</v>
      </c>
      <c r="M50" s="24">
        <f t="shared" si="12"/>
        <v>2.131340579710145</v>
      </c>
      <c r="N50" s="32">
        <f t="shared" si="13"/>
        <v>5.2935883014623171</v>
      </c>
    </row>
    <row r="51" spans="1:14" s="11" customFormat="1" ht="24" customHeight="1">
      <c r="A51" s="2"/>
      <c r="B51" s="3"/>
      <c r="C51" s="3"/>
      <c r="D51" s="3" t="s">
        <v>5</v>
      </c>
      <c r="E51" s="3"/>
      <c r="F51" s="3"/>
      <c r="G51" s="3"/>
      <c r="H51" s="4">
        <v>2010</v>
      </c>
      <c r="I51" s="4">
        <v>2011</v>
      </c>
      <c r="J51" s="4">
        <v>2012</v>
      </c>
      <c r="K51" s="4" t="s">
        <v>81</v>
      </c>
      <c r="L51" s="4" t="s">
        <v>82</v>
      </c>
      <c r="M51" s="4" t="s">
        <v>61</v>
      </c>
      <c r="N51" s="86" t="s">
        <v>70</v>
      </c>
    </row>
    <row r="52" spans="1:14" s="11" customFormat="1" ht="28.5" customHeight="1">
      <c r="A52" s="41" t="s">
        <v>15</v>
      </c>
      <c r="B52" s="42"/>
      <c r="C52" s="42"/>
      <c r="D52" s="42"/>
      <c r="E52" s="42"/>
      <c r="F52" s="42"/>
      <c r="G52" s="43"/>
      <c r="H52" s="19"/>
      <c r="I52" s="19"/>
      <c r="J52" s="21">
        <v>5.6599999999999998E-2</v>
      </c>
      <c r="K52" s="28">
        <v>5.7099999999999998E-2</v>
      </c>
      <c r="L52" s="28">
        <v>5.7099999999999998E-2</v>
      </c>
      <c r="M52" s="24">
        <f t="shared" ref="M52:M53" si="14">L52/J52</f>
        <v>1.0088339222614842</v>
      </c>
      <c r="N52" s="32">
        <f t="shared" ref="N52:N53" si="15">L52/K52</f>
        <v>1</v>
      </c>
    </row>
    <row r="53" spans="1:14" s="11" customFormat="1" ht="28.5" customHeight="1">
      <c r="A53" s="41" t="s">
        <v>16</v>
      </c>
      <c r="B53" s="42"/>
      <c r="C53" s="42"/>
      <c r="D53" s="42"/>
      <c r="E53" s="42"/>
      <c r="F53" s="42"/>
      <c r="G53" s="43"/>
      <c r="H53" s="74"/>
      <c r="I53" s="74"/>
      <c r="J53" s="21">
        <v>2.9999999999999997E-4</v>
      </c>
      <c r="K53" s="28">
        <v>2.9999999999999997E-4</v>
      </c>
      <c r="L53" s="28">
        <v>2.9999999999999997E-4</v>
      </c>
      <c r="M53" s="24">
        <f t="shared" si="14"/>
        <v>1</v>
      </c>
      <c r="N53" s="32">
        <f t="shared" si="15"/>
        <v>1</v>
      </c>
    </row>
    <row r="54" spans="1:14" s="11" customFormat="1" ht="24" customHeight="1">
      <c r="A54" s="2"/>
      <c r="B54" s="3"/>
      <c r="C54" s="3"/>
      <c r="D54" s="3" t="s">
        <v>6</v>
      </c>
      <c r="E54" s="3"/>
      <c r="F54" s="3"/>
      <c r="G54" s="3"/>
      <c r="H54" s="4">
        <v>2010</v>
      </c>
      <c r="I54" s="4">
        <v>2011</v>
      </c>
      <c r="J54" s="4">
        <v>2012</v>
      </c>
      <c r="K54" s="4" t="s">
        <v>81</v>
      </c>
      <c r="L54" s="4" t="s">
        <v>82</v>
      </c>
      <c r="M54" s="4" t="s">
        <v>61</v>
      </c>
      <c r="N54" s="4" t="s">
        <v>70</v>
      </c>
    </row>
    <row r="55" spans="1:14" s="11" customFormat="1" ht="20" customHeight="1">
      <c r="A55" s="41" t="s">
        <v>60</v>
      </c>
      <c r="B55" s="42"/>
      <c r="C55" s="42"/>
      <c r="D55" s="42"/>
      <c r="E55" s="42"/>
      <c r="F55" s="42"/>
      <c r="G55" s="43"/>
      <c r="H55" s="23" t="s">
        <v>55</v>
      </c>
      <c r="I55" s="23" t="s">
        <v>55</v>
      </c>
      <c r="J55" s="23" t="s">
        <v>55</v>
      </c>
      <c r="K55" s="29" t="s">
        <v>55</v>
      </c>
      <c r="L55" s="29"/>
      <c r="M55" s="24"/>
      <c r="N55" s="27"/>
    </row>
    <row r="56" spans="1:14" s="11" customFormat="1" ht="35" customHeight="1">
      <c r="A56" s="48" t="s">
        <v>7</v>
      </c>
      <c r="B56" s="75"/>
      <c r="C56" s="75"/>
      <c r="D56" s="75"/>
      <c r="E56" s="75"/>
      <c r="F56" s="75"/>
      <c r="G56" s="75"/>
      <c r="H56" s="75"/>
      <c r="I56" s="75"/>
      <c r="J56" s="6" t="s">
        <v>62</v>
      </c>
      <c r="K56" s="6" t="s">
        <v>57</v>
      </c>
      <c r="L56" s="6" t="s">
        <v>8</v>
      </c>
      <c r="M56" s="6" t="s">
        <v>91</v>
      </c>
      <c r="N56" s="6" t="s">
        <v>90</v>
      </c>
    </row>
    <row r="57" spans="1:14" s="12" customFormat="1" ht="28" customHeight="1">
      <c r="A57" s="81" t="s">
        <v>92</v>
      </c>
      <c r="B57" s="82"/>
      <c r="C57" s="82"/>
      <c r="D57" s="82"/>
      <c r="E57" s="82"/>
      <c r="F57" s="82"/>
      <c r="G57" s="82"/>
      <c r="H57" s="82"/>
      <c r="I57" s="82"/>
      <c r="J57" s="83">
        <v>82</v>
      </c>
      <c r="K57" s="83">
        <v>12</v>
      </c>
      <c r="L57" s="10">
        <v>1305</v>
      </c>
      <c r="M57" s="78">
        <v>0.5</v>
      </c>
      <c r="N57" s="78">
        <v>1</v>
      </c>
    </row>
    <row r="58" spans="1:14" s="12" customFormat="1" ht="32" customHeight="1">
      <c r="A58" s="81" t="s">
        <v>93</v>
      </c>
      <c r="B58" s="82"/>
      <c r="C58" s="82"/>
      <c r="D58" s="82"/>
      <c r="E58" s="82"/>
      <c r="F58" s="82"/>
      <c r="G58" s="82"/>
      <c r="H58" s="82"/>
      <c r="I58" s="82"/>
      <c r="J58" s="83" t="s">
        <v>88</v>
      </c>
      <c r="K58" s="83" t="s">
        <v>86</v>
      </c>
      <c r="L58" s="83" t="s">
        <v>87</v>
      </c>
      <c r="M58" s="78">
        <v>0.5</v>
      </c>
      <c r="N58" s="78">
        <v>1</v>
      </c>
    </row>
    <row r="59" spans="1:14" s="11" customFormat="1" ht="23" customHeight="1">
      <c r="A59" s="48" t="s">
        <v>9</v>
      </c>
      <c r="B59" s="75"/>
      <c r="C59" s="75"/>
      <c r="D59" s="75"/>
      <c r="E59" s="75"/>
      <c r="F59" s="75"/>
      <c r="G59" s="75"/>
      <c r="H59" s="75">
        <v>1</v>
      </c>
      <c r="I59" s="75"/>
      <c r="J59" s="47">
        <v>1</v>
      </c>
      <c r="K59" s="84"/>
      <c r="L59" s="84"/>
      <c r="M59" s="84"/>
      <c r="N59" s="85"/>
    </row>
    <row r="60" spans="1:14" s="11" customFormat="1" ht="21" customHeight="1">
      <c r="A60" s="12"/>
      <c r="B60" s="12"/>
      <c r="C60" s="12"/>
      <c r="D60" s="12"/>
      <c r="E60" s="12"/>
      <c r="F60" s="12"/>
      <c r="G60" s="12"/>
      <c r="H60" s="12"/>
      <c r="I60" s="12"/>
      <c r="J60" s="12"/>
      <c r="K60" s="12"/>
      <c r="L60" s="12"/>
    </row>
    <row r="61" spans="1:14" s="11" customFormat="1" ht="26">
      <c r="A61" s="12" t="s">
        <v>17</v>
      </c>
      <c r="B61" s="15" t="s">
        <v>18</v>
      </c>
      <c r="C61" s="12">
        <v>17155</v>
      </c>
      <c r="D61" s="12"/>
      <c r="E61" s="12"/>
      <c r="F61" s="12">
        <v>141</v>
      </c>
      <c r="G61" s="15" t="s">
        <v>21</v>
      </c>
      <c r="H61" s="12"/>
      <c r="I61" s="12"/>
    </row>
    <row r="62" spans="1:14" s="11" customFormat="1" ht="26">
      <c r="A62" s="12" t="s">
        <v>17</v>
      </c>
      <c r="B62" s="15" t="s">
        <v>19</v>
      </c>
      <c r="C62" s="12">
        <v>17226</v>
      </c>
      <c r="D62" s="12"/>
      <c r="E62" s="12"/>
      <c r="F62" s="12">
        <v>120</v>
      </c>
      <c r="G62" s="15" t="s">
        <v>22</v>
      </c>
      <c r="H62" s="12"/>
      <c r="I62" s="12"/>
    </row>
    <row r="63" spans="1:14" s="11" customFormat="1" ht="26">
      <c r="A63" s="12" t="s">
        <v>17</v>
      </c>
      <c r="B63" s="15" t="s">
        <v>20</v>
      </c>
      <c r="C63" s="12">
        <v>17437</v>
      </c>
      <c r="D63" s="12"/>
      <c r="E63" s="12"/>
      <c r="F63" s="12">
        <v>105</v>
      </c>
      <c r="G63" s="15" t="s">
        <v>23</v>
      </c>
      <c r="H63" s="12"/>
      <c r="I63" s="12"/>
    </row>
    <row r="64" spans="1:14" s="11" customFormat="1" ht="26">
      <c r="A64" s="12"/>
      <c r="B64" s="15" t="s">
        <v>24</v>
      </c>
      <c r="C64" s="12">
        <v>17601</v>
      </c>
      <c r="D64" s="12"/>
      <c r="E64" s="12"/>
      <c r="F64" s="12">
        <v>102</v>
      </c>
      <c r="G64" s="15" t="s">
        <v>25</v>
      </c>
      <c r="H64" s="12"/>
      <c r="I64" s="12"/>
    </row>
    <row r="65" spans="1:9" s="11" customFormat="1">
      <c r="A65" s="12"/>
      <c r="B65" s="12"/>
      <c r="C65" s="12"/>
      <c r="D65" s="12"/>
      <c r="E65" s="12"/>
      <c r="F65" s="12"/>
      <c r="G65" s="12"/>
      <c r="H65" s="12"/>
      <c r="I65" s="12"/>
    </row>
    <row r="66" spans="1:9" s="11" customFormat="1" ht="27" customHeight="1">
      <c r="A66" s="12"/>
      <c r="B66" s="12" t="s">
        <v>56</v>
      </c>
      <c r="C66" s="12">
        <v>17324</v>
      </c>
      <c r="D66" s="12"/>
      <c r="E66" s="12"/>
      <c r="F66" s="12">
        <v>106</v>
      </c>
      <c r="G66" s="15" t="s">
        <v>58</v>
      </c>
      <c r="H66" s="12"/>
      <c r="I66" s="12"/>
    </row>
    <row r="67" spans="1:9" s="11" customFormat="1" ht="33.75" customHeight="1">
      <c r="A67" s="12"/>
      <c r="B67" s="12" t="s">
        <v>65</v>
      </c>
      <c r="C67" s="12">
        <v>17684</v>
      </c>
      <c r="D67" s="12"/>
      <c r="E67" s="12"/>
      <c r="F67" s="12">
        <v>105</v>
      </c>
      <c r="G67" s="15" t="s">
        <v>66</v>
      </c>
      <c r="H67" s="12"/>
      <c r="I67" s="12"/>
    </row>
    <row r="68" spans="1:9" s="11" customFormat="1">
      <c r="A68" s="12"/>
      <c r="B68" s="12"/>
      <c r="C68" s="12"/>
      <c r="D68" s="12"/>
      <c r="E68" s="12"/>
      <c r="F68" s="12"/>
      <c r="G68" s="12"/>
      <c r="H68" s="12"/>
      <c r="I68" s="12"/>
    </row>
    <row r="69" spans="1:9" s="11" customFormat="1">
      <c r="A69" s="12"/>
      <c r="B69" s="12"/>
      <c r="C69" s="12"/>
      <c r="D69" s="12"/>
      <c r="E69" s="12"/>
      <c r="F69" s="12"/>
      <c r="G69" s="12"/>
      <c r="H69" s="12"/>
      <c r="I69" s="12"/>
    </row>
    <row r="70" spans="1:9" s="11" customFormat="1">
      <c r="A70" s="12"/>
      <c r="B70" s="12"/>
      <c r="C70" s="12"/>
      <c r="D70" s="12"/>
      <c r="E70" s="12"/>
      <c r="F70" s="12"/>
      <c r="G70" s="12"/>
      <c r="H70" s="12"/>
      <c r="I70" s="12"/>
    </row>
    <row r="71" spans="1:9" s="11" customFormat="1">
      <c r="A71" s="12"/>
      <c r="B71" s="12"/>
      <c r="C71" s="12"/>
      <c r="D71" s="12"/>
      <c r="E71" s="12"/>
      <c r="F71" s="12"/>
      <c r="G71" s="12"/>
      <c r="H71" s="12"/>
      <c r="I71" s="12"/>
    </row>
    <row r="72" spans="1:9" s="11" customFormat="1">
      <c r="A72" s="12"/>
      <c r="B72" s="12"/>
      <c r="C72" s="12"/>
      <c r="D72" s="12"/>
      <c r="E72" s="12"/>
      <c r="F72" s="12"/>
      <c r="G72" s="12"/>
      <c r="H72" s="12"/>
      <c r="I72" s="12"/>
    </row>
    <row r="73" spans="1:9" s="11" customFormat="1">
      <c r="A73" s="12"/>
      <c r="B73" s="12"/>
      <c r="C73" s="12"/>
      <c r="D73" s="12"/>
      <c r="E73" s="12"/>
      <c r="F73" s="12"/>
      <c r="G73" s="12"/>
      <c r="H73" s="12"/>
      <c r="I73" s="12"/>
    </row>
    <row r="74" spans="1:9" s="11" customFormat="1">
      <c r="A74" s="12"/>
      <c r="B74" s="12"/>
      <c r="C74" s="12"/>
      <c r="D74" s="12"/>
      <c r="E74" s="12"/>
      <c r="F74" s="12"/>
      <c r="G74" s="12"/>
      <c r="H74" s="12"/>
      <c r="I74" s="12"/>
    </row>
    <row r="75" spans="1:9" s="11" customFormat="1">
      <c r="A75" s="12"/>
      <c r="B75" s="12"/>
      <c r="C75" s="12"/>
      <c r="D75" s="12"/>
      <c r="E75" s="12"/>
      <c r="F75" s="12"/>
      <c r="G75" s="12"/>
      <c r="H75" s="12"/>
      <c r="I75" s="12"/>
    </row>
    <row r="76" spans="1:9" s="11" customFormat="1">
      <c r="A76" s="12"/>
      <c r="B76" s="12"/>
      <c r="C76" s="12"/>
      <c r="D76" s="12"/>
      <c r="E76" s="12"/>
      <c r="F76" s="12"/>
      <c r="G76" s="12"/>
      <c r="H76" s="12"/>
      <c r="I76" s="12"/>
    </row>
    <row r="77" spans="1:9" s="11" customFormat="1">
      <c r="A77" s="12"/>
      <c r="B77" s="12"/>
      <c r="C77" s="12"/>
      <c r="D77" s="12"/>
      <c r="E77" s="12"/>
      <c r="F77" s="12"/>
      <c r="G77" s="12"/>
      <c r="H77" s="12"/>
      <c r="I77" s="12"/>
    </row>
    <row r="78" spans="1:9" s="11" customFormat="1">
      <c r="A78" s="12"/>
      <c r="B78" s="12"/>
      <c r="C78" s="12"/>
      <c r="D78" s="12"/>
      <c r="E78" s="12"/>
      <c r="F78" s="12"/>
      <c r="G78" s="12"/>
      <c r="H78" s="12"/>
      <c r="I78" s="12"/>
    </row>
    <row r="79" spans="1:9" s="11" customFormat="1">
      <c r="A79" s="12"/>
      <c r="B79" s="12"/>
      <c r="C79" s="12"/>
      <c r="D79" s="12"/>
      <c r="E79" s="12"/>
      <c r="F79" s="12"/>
      <c r="G79" s="12"/>
      <c r="H79" s="12"/>
      <c r="I79" s="12"/>
    </row>
    <row r="80" spans="1:9" s="11" customFormat="1">
      <c r="A80" s="12"/>
      <c r="B80" s="12"/>
      <c r="C80" s="12"/>
      <c r="D80" s="12"/>
      <c r="E80" s="12"/>
      <c r="F80" s="12"/>
      <c r="G80" s="12"/>
      <c r="H80" s="12"/>
      <c r="I80" s="12"/>
    </row>
    <row r="81" spans="1:9" s="11" customFormat="1">
      <c r="A81" s="12"/>
      <c r="B81" s="12"/>
      <c r="C81" s="12"/>
      <c r="D81" s="12"/>
      <c r="E81" s="12"/>
      <c r="F81" s="12"/>
      <c r="G81" s="12"/>
      <c r="H81" s="12"/>
      <c r="I81" s="12"/>
    </row>
    <row r="82" spans="1:9" s="11" customFormat="1">
      <c r="A82" s="12"/>
      <c r="B82" s="12"/>
      <c r="C82" s="12"/>
      <c r="D82" s="12"/>
      <c r="E82" s="12"/>
      <c r="F82" s="12"/>
      <c r="G82" s="12"/>
      <c r="H82" s="12"/>
      <c r="I82" s="12"/>
    </row>
    <row r="83" spans="1:9" s="11" customFormat="1">
      <c r="A83" s="12"/>
      <c r="B83" s="12"/>
      <c r="C83" s="12"/>
      <c r="D83" s="12"/>
      <c r="E83" s="12"/>
      <c r="F83" s="12"/>
      <c r="G83" s="12"/>
      <c r="H83" s="12"/>
      <c r="I83" s="12"/>
    </row>
    <row r="84" spans="1:9" s="11" customFormat="1">
      <c r="A84" s="12"/>
      <c r="B84" s="12"/>
      <c r="C84" s="12"/>
      <c r="D84" s="12"/>
      <c r="E84" s="12"/>
      <c r="F84" s="12"/>
      <c r="G84" s="12"/>
      <c r="H84" s="12"/>
      <c r="I84" s="12"/>
    </row>
    <row r="85" spans="1:9" s="11" customFormat="1">
      <c r="A85" s="12"/>
      <c r="B85" s="12"/>
      <c r="C85" s="12"/>
      <c r="D85" s="12"/>
      <c r="E85" s="12"/>
      <c r="F85" s="12"/>
      <c r="G85" s="12"/>
      <c r="H85" s="12"/>
      <c r="I85" s="12"/>
    </row>
    <row r="86" spans="1:9" s="11" customFormat="1">
      <c r="A86" s="12"/>
      <c r="B86" s="12"/>
      <c r="C86" s="12"/>
      <c r="D86" s="12"/>
      <c r="E86" s="12"/>
      <c r="F86" s="12"/>
      <c r="G86" s="12"/>
      <c r="H86" s="12"/>
      <c r="I86" s="12"/>
    </row>
    <row r="87" spans="1:9" s="11" customFormat="1">
      <c r="A87" s="12"/>
      <c r="B87" s="12"/>
      <c r="C87" s="12"/>
      <c r="D87" s="12"/>
      <c r="E87" s="12"/>
      <c r="F87" s="12"/>
      <c r="G87" s="12"/>
      <c r="H87" s="12"/>
      <c r="I87" s="12"/>
    </row>
    <row r="88" spans="1:9" s="11" customFormat="1">
      <c r="A88" s="12"/>
      <c r="B88" s="12"/>
      <c r="C88" s="12"/>
      <c r="D88" s="12"/>
      <c r="E88" s="12"/>
      <c r="F88" s="12"/>
      <c r="G88" s="12"/>
      <c r="H88" s="12"/>
      <c r="I88" s="12"/>
    </row>
    <row r="89" spans="1:9" s="11" customFormat="1">
      <c r="A89" s="12"/>
      <c r="B89" s="12"/>
      <c r="C89" s="12"/>
      <c r="D89" s="12"/>
      <c r="E89" s="12"/>
      <c r="F89" s="12"/>
      <c r="G89" s="12"/>
      <c r="H89" s="12"/>
      <c r="I89" s="12"/>
    </row>
    <row r="90" spans="1:9" s="11" customFormat="1">
      <c r="A90" s="12"/>
      <c r="B90" s="12"/>
      <c r="C90" s="12"/>
      <c r="D90" s="12"/>
      <c r="E90" s="12"/>
      <c r="F90" s="12"/>
      <c r="G90" s="12"/>
      <c r="H90" s="12"/>
      <c r="I90" s="12"/>
    </row>
    <row r="91" spans="1:9" s="11" customFormat="1">
      <c r="A91" s="12"/>
      <c r="B91" s="12"/>
      <c r="C91" s="12"/>
      <c r="D91" s="12"/>
      <c r="E91" s="12"/>
      <c r="F91" s="12"/>
      <c r="G91" s="12"/>
      <c r="H91" s="12"/>
      <c r="I91" s="12"/>
    </row>
    <row r="92" spans="1:9" s="11" customFormat="1">
      <c r="A92" s="12"/>
      <c r="B92" s="12"/>
      <c r="C92" s="12"/>
      <c r="D92" s="12"/>
      <c r="E92" s="12"/>
      <c r="F92" s="12"/>
      <c r="G92" s="12"/>
      <c r="H92" s="12"/>
      <c r="I92" s="12"/>
    </row>
    <row r="93" spans="1:9" s="11" customFormat="1">
      <c r="A93" s="12"/>
      <c r="B93" s="12"/>
      <c r="C93" s="12"/>
      <c r="D93" s="12"/>
      <c r="E93" s="12"/>
      <c r="F93" s="12"/>
      <c r="G93" s="12"/>
      <c r="H93" s="12"/>
      <c r="I93" s="12"/>
    </row>
    <row r="94" spans="1:9" s="11" customFormat="1">
      <c r="A94" s="12"/>
      <c r="B94" s="12"/>
      <c r="C94" s="12"/>
      <c r="D94" s="12"/>
      <c r="E94" s="12"/>
      <c r="F94" s="12"/>
      <c r="G94" s="12"/>
      <c r="H94" s="12"/>
      <c r="I94" s="12"/>
    </row>
    <row r="95" spans="1:9" s="11" customFormat="1">
      <c r="A95" s="12"/>
      <c r="B95" s="12"/>
      <c r="C95" s="12"/>
      <c r="D95" s="12"/>
      <c r="E95" s="12"/>
      <c r="F95" s="12"/>
      <c r="G95" s="12"/>
      <c r="H95" s="12"/>
      <c r="I95" s="12"/>
    </row>
    <row r="96" spans="1:9" s="11" customFormat="1">
      <c r="A96" s="12"/>
      <c r="B96" s="12"/>
      <c r="C96" s="12"/>
      <c r="D96" s="12"/>
      <c r="E96" s="12"/>
      <c r="F96" s="12"/>
      <c r="G96" s="12"/>
      <c r="H96" s="12"/>
      <c r="I96" s="12"/>
    </row>
    <row r="97" spans="1:9" s="11" customFormat="1">
      <c r="A97" s="12"/>
      <c r="B97" s="12"/>
      <c r="C97" s="12"/>
      <c r="D97" s="12"/>
      <c r="E97" s="12"/>
      <c r="F97" s="12"/>
      <c r="G97" s="12"/>
      <c r="H97" s="12"/>
      <c r="I97" s="12"/>
    </row>
    <row r="98" spans="1:9" s="11" customFormat="1">
      <c r="A98" s="12"/>
      <c r="B98" s="12"/>
      <c r="C98" s="12"/>
      <c r="D98" s="12"/>
      <c r="E98" s="12"/>
      <c r="F98" s="12"/>
      <c r="G98" s="12"/>
      <c r="H98" s="12"/>
      <c r="I98" s="12"/>
    </row>
    <row r="99" spans="1:9" s="11" customFormat="1">
      <c r="A99" s="12"/>
      <c r="B99" s="12"/>
      <c r="C99" s="12"/>
      <c r="D99" s="12"/>
      <c r="E99" s="12"/>
      <c r="F99" s="12"/>
      <c r="G99" s="12"/>
      <c r="H99" s="12"/>
      <c r="I99" s="12"/>
    </row>
    <row r="100" spans="1:9" s="11" customFormat="1">
      <c r="A100" s="12"/>
      <c r="B100" s="12"/>
      <c r="C100" s="12"/>
      <c r="D100" s="12"/>
      <c r="E100" s="12"/>
      <c r="F100" s="12"/>
      <c r="G100" s="12"/>
      <c r="H100" s="12"/>
      <c r="I100" s="12"/>
    </row>
    <row r="101" spans="1:9" s="11" customFormat="1">
      <c r="A101" s="12"/>
      <c r="B101" s="12"/>
      <c r="C101" s="12"/>
      <c r="D101" s="12"/>
      <c r="E101" s="12"/>
      <c r="F101" s="12"/>
      <c r="G101" s="12"/>
      <c r="H101" s="12"/>
      <c r="I101" s="12"/>
    </row>
    <row r="102" spans="1:9" s="11" customFormat="1">
      <c r="A102" s="12"/>
      <c r="B102" s="12"/>
      <c r="C102" s="12"/>
      <c r="D102" s="12"/>
      <c r="E102" s="12"/>
      <c r="F102" s="12"/>
      <c r="G102" s="12"/>
      <c r="H102" s="12"/>
      <c r="I102" s="12"/>
    </row>
    <row r="103" spans="1:9" s="11" customFormat="1">
      <c r="A103" s="12"/>
      <c r="B103" s="12"/>
      <c r="C103" s="12"/>
      <c r="D103" s="12"/>
      <c r="E103" s="12"/>
      <c r="F103" s="12"/>
      <c r="G103" s="12"/>
      <c r="H103" s="12"/>
      <c r="I103" s="12"/>
    </row>
    <row r="104" spans="1:9" s="11" customFormat="1">
      <c r="A104" s="12"/>
      <c r="B104" s="12"/>
      <c r="C104" s="12"/>
      <c r="D104" s="12"/>
      <c r="E104" s="12"/>
      <c r="F104" s="12"/>
      <c r="G104" s="12"/>
      <c r="H104" s="12"/>
      <c r="I104" s="12"/>
    </row>
    <row r="105" spans="1:9" s="11" customFormat="1">
      <c r="A105" s="12"/>
      <c r="B105" s="12"/>
      <c r="C105" s="12"/>
      <c r="D105" s="12"/>
      <c r="E105" s="12"/>
      <c r="F105" s="12"/>
      <c r="G105" s="12"/>
      <c r="H105" s="12"/>
      <c r="I105" s="12"/>
    </row>
    <row r="106" spans="1:9" s="11" customFormat="1">
      <c r="A106" s="12"/>
      <c r="B106" s="12"/>
      <c r="C106" s="12"/>
      <c r="D106" s="12"/>
      <c r="E106" s="12"/>
      <c r="F106" s="12"/>
      <c r="G106" s="12"/>
      <c r="H106" s="12"/>
      <c r="I106" s="12"/>
    </row>
    <row r="107" spans="1:9" s="11" customFormat="1">
      <c r="A107" s="12"/>
      <c r="B107" s="12"/>
      <c r="C107" s="12"/>
      <c r="D107" s="12"/>
      <c r="E107" s="12"/>
      <c r="F107" s="12"/>
      <c r="G107" s="12"/>
      <c r="H107" s="12"/>
      <c r="I107" s="12"/>
    </row>
    <row r="108" spans="1:9" s="11" customFormat="1">
      <c r="A108" s="12"/>
      <c r="B108" s="12"/>
      <c r="C108" s="12"/>
      <c r="D108" s="12"/>
      <c r="E108" s="12"/>
      <c r="F108" s="12"/>
      <c r="G108" s="12"/>
      <c r="H108" s="12"/>
      <c r="I108" s="12"/>
    </row>
    <row r="109" spans="1:9" s="11" customFormat="1">
      <c r="A109" s="12"/>
      <c r="B109" s="12"/>
      <c r="C109" s="12"/>
      <c r="D109" s="12"/>
      <c r="E109" s="12"/>
      <c r="F109" s="12"/>
      <c r="G109" s="12"/>
      <c r="H109" s="12"/>
      <c r="I109" s="12"/>
    </row>
    <row r="110" spans="1:9" s="11" customFormat="1">
      <c r="A110" s="12"/>
      <c r="B110" s="12"/>
      <c r="C110" s="12"/>
      <c r="D110" s="12"/>
      <c r="E110" s="12"/>
      <c r="F110" s="12"/>
      <c r="G110" s="12"/>
      <c r="H110" s="12"/>
      <c r="I110" s="12"/>
    </row>
    <row r="111" spans="1:9" s="11" customFormat="1">
      <c r="A111" s="12"/>
      <c r="B111" s="12"/>
      <c r="C111" s="12"/>
      <c r="D111" s="12"/>
      <c r="E111" s="12"/>
      <c r="F111" s="12"/>
      <c r="G111" s="12"/>
      <c r="H111" s="12"/>
      <c r="I111" s="12"/>
    </row>
    <row r="112" spans="1:9" s="11" customFormat="1">
      <c r="A112" s="12"/>
      <c r="B112" s="12"/>
      <c r="C112" s="12"/>
      <c r="D112" s="12"/>
      <c r="E112" s="12"/>
      <c r="F112" s="12"/>
      <c r="G112" s="12"/>
      <c r="H112" s="12"/>
      <c r="I112" s="12"/>
    </row>
    <row r="113" spans="1:9" s="11" customFormat="1">
      <c r="A113" s="12"/>
      <c r="B113" s="12"/>
      <c r="C113" s="12"/>
      <c r="D113" s="12"/>
      <c r="E113" s="12"/>
      <c r="F113" s="12"/>
      <c r="G113" s="12"/>
      <c r="H113" s="12"/>
      <c r="I113" s="12"/>
    </row>
    <row r="114" spans="1:9" s="11" customFormat="1">
      <c r="A114" s="12"/>
      <c r="B114" s="12"/>
      <c r="C114" s="12"/>
      <c r="D114" s="12"/>
      <c r="E114" s="12"/>
      <c r="F114" s="12"/>
      <c r="G114" s="12"/>
      <c r="H114" s="12"/>
      <c r="I114" s="12"/>
    </row>
    <row r="65369" spans="212:216">
      <c r="HD65369" s="7" t="s">
        <v>10</v>
      </c>
      <c r="HE65369" s="7" t="s">
        <v>11</v>
      </c>
      <c r="HF65369" s="7" t="s">
        <v>12</v>
      </c>
      <c r="HG65369" s="7" t="s">
        <v>13</v>
      </c>
      <c r="HH65369" s="7" t="s">
        <v>14</v>
      </c>
    </row>
    <row r="65370" spans="212:216">
      <c r="HD65370" s="7" t="e">
        <f>#REF!&amp;#REF!</f>
        <v>#REF!</v>
      </c>
      <c r="HE65370" s="7" t="e">
        <f>#REF!</f>
        <v>#REF!</v>
      </c>
      <c r="HF65370" s="7" t="e">
        <f>#REF!&amp;" - "&amp;#REF!&amp;" - "&amp;#REF!&amp;" - "&amp;#REF!&amp;" - "&amp;#REF!&amp;" - "&amp;#REF!&amp;" - "&amp;#REF!&amp;" - "&amp;#REF!</f>
        <v>#REF!</v>
      </c>
      <c r="HG65370" s="7" t="e">
        <f>$A$8&amp;": "&amp;#REF!&amp;" - "&amp;#REF!&amp;": "&amp;#REF!&amp;" - "&amp;$A$47&amp;": "&amp;#REF!&amp;" - "&amp;#REF!&amp;": "&amp;#REF!&amp;" - "&amp;#REF!&amp;": "&amp;#REF!&amp;" - "&amp;#REF!&amp;": "&amp;#REF!&amp;" - "&amp;#REF!&amp;": "&amp;#REF!&amp;" - "&amp;$A$51&amp;": "&amp;#REF!&amp;" - "&amp;$A$52&amp;": "&amp;#REF!&amp;" - "&amp;#REF!&amp;": "&amp;#REF!&amp;" - "&amp;#REF!&amp;": "&amp;#REF!&amp;" - "&amp;#REF!&amp;": "&amp;#REF!&amp;" - "&amp;#REF!&amp;": "&amp;#REF!</f>
        <v>#REF!</v>
      </c>
      <c r="HH65370" s="7" t="e">
        <f>#REF!</f>
        <v>#REF!</v>
      </c>
    </row>
  </sheetData>
  <mergeCells count="23">
    <mergeCell ref="J59:N59"/>
    <mergeCell ref="A7:N7"/>
    <mergeCell ref="A1:N1"/>
    <mergeCell ref="A2:N2"/>
    <mergeCell ref="A3:N3"/>
    <mergeCell ref="A4:N4"/>
    <mergeCell ref="A5:N5"/>
    <mergeCell ref="A6:N6"/>
    <mergeCell ref="A55:G55"/>
    <mergeCell ref="A56:I56"/>
    <mergeCell ref="A57:I57"/>
    <mergeCell ref="A59:I59"/>
    <mergeCell ref="A58:I58"/>
    <mergeCell ref="H9:N9"/>
    <mergeCell ref="A9:G9"/>
    <mergeCell ref="A42:G42"/>
    <mergeCell ref="A53:G53"/>
    <mergeCell ref="A46:G46"/>
    <mergeCell ref="A45:G45"/>
    <mergeCell ref="A48:G48"/>
    <mergeCell ref="A49:G49"/>
    <mergeCell ref="A50:G50"/>
    <mergeCell ref="A52:G52"/>
  </mergeCells>
  <phoneticPr fontId="23" type="noConversion"/>
  <printOptions horizontalCentered="1"/>
  <pageMargins left="0.55000000000000004" right="0.43000000000000005" top="0.39000000000000007" bottom="0.35000000000000003" header="0.2" footer="0.24000000000000002"/>
  <pageSetup paperSize="8" scale="76" orientation="portrait"/>
  <headerFooter alignWithMargins="0"/>
  <extLst>
    <ext xmlns:mx="http://schemas.microsoft.com/office/mac/excel/2008/main" uri="{64002731-A6B0-56B0-2670-7721B7C09600}">
      <mx:PLV Mode="0" OnePage="0" WScale="10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Fogli di lavoro</vt:lpstr>
      </vt:variant>
      <vt:variant>
        <vt:i4>1</vt:i4>
      </vt:variant>
    </vt:vector>
  </HeadingPairs>
  <TitlesOfParts>
    <vt:vector size="1" baseType="lpstr">
      <vt:lpstr>ragioneria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Ruffini</dc:creator>
  <cp:lastModifiedBy>Raffaella Dall'Anese</cp:lastModifiedBy>
  <cp:lastPrinted>2014-07-15T08:47:55Z</cp:lastPrinted>
  <dcterms:created xsi:type="dcterms:W3CDTF">2011-01-24T14:22:55Z</dcterms:created>
  <dcterms:modified xsi:type="dcterms:W3CDTF">2014-07-15T08:51:59Z</dcterms:modified>
</cp:coreProperties>
</file>